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15" windowWidth="13500" windowHeight="12810" tabRatio="859" firstSheet="2" activeTab="3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6.2. Паспорт фин осв ввод" sheetId="15" r:id="rId4"/>
    <sheet name="8. Общие сведения" sheetId="22" r:id="rId5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местоположение'!$A$1:$C$44</definedName>
    <definedName name="_xlnm.Print_Area" localSheetId="1">'3.1. паспорт Техсостояние ПС'!$A$2:$T$41</definedName>
    <definedName name="_xlnm.Print_Area" localSheetId="2">'3.3 паспорт описание'!$A$1:$D$30</definedName>
    <definedName name="_xlnm.Print_Area" localSheetId="3">'6.2. Паспорт фин осв ввод'!$A$1:$K$64</definedName>
  </definedNames>
  <calcPr calcId="145621"/>
</workbook>
</file>

<file path=xl/calcChain.xml><?xml version="1.0" encoding="utf-8"?>
<calcChain xmlns="http://schemas.openxmlformats.org/spreadsheetml/2006/main">
  <c r="C43" i="7" l="1"/>
  <c r="C42" i="7"/>
  <c r="C30" i="15"/>
  <c r="C24" i="15"/>
  <c r="B21" i="22" l="1"/>
  <c r="D24" i="15" l="1"/>
  <c r="E24" i="15"/>
  <c r="F24" i="15"/>
  <c r="G24" i="15"/>
  <c r="H24" i="15"/>
  <c r="I24" i="15"/>
  <c r="K30" i="15" l="1"/>
  <c r="K24" i="15"/>
  <c r="J30" i="15" l="1"/>
  <c r="J24" i="15"/>
  <c r="A15" i="22" l="1"/>
  <c r="A12" i="22"/>
  <c r="A14" i="15"/>
  <c r="A11" i="15"/>
  <c r="A15" i="6"/>
  <c r="A12" i="6"/>
  <c r="A16" i="13"/>
  <c r="A13" i="13"/>
  <c r="I30" i="15" l="1"/>
  <c r="H30" i="15" l="1"/>
  <c r="G30" i="15"/>
  <c r="E30" i="15"/>
  <c r="F30" i="15"/>
  <c r="D30" i="15" l="1"/>
</calcChain>
</file>

<file path=xl/sharedStrings.xml><?xml version="1.0" encoding="utf-8"?>
<sst xmlns="http://schemas.openxmlformats.org/spreadsheetml/2006/main" count="383" uniqueCount="240">
  <si>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</si>
  <si>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</si>
  <si>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</si>
  <si>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</si>
  <si>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</si>
  <si>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</si>
  <si>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</si>
  <si>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</si>
  <si>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</si>
  <si>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</si>
  <si>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</si>
  <si>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</si>
  <si>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</si>
  <si>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</si>
  <si>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</si>
  <si>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</si>
  <si>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</si>
  <si>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</si>
  <si>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</si>
  <si>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</si>
  <si>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</si>
  <si>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</si>
  <si>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</si>
  <si>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</si>
  <si>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</si>
  <si>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</si>
  <si>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</si>
  <si>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</si>
  <si>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</si>
  <si>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</si>
  <si>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</si>
  <si>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</si>
  <si>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</si>
  <si>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</si>
  <si>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</si>
  <si>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</si>
  <si>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</si>
  <si>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</si>
  <si>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</si>
  <si>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</si>
  <si>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</si>
  <si>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</si>
  <si>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</si>
  <si>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</si>
  <si>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</si>
  <si>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</si>
  <si>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</si>
  <si>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</si>
  <si>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</si>
  <si>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</si>
  <si>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</si>
  <si>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</si>
  <si>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</si>
  <si>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</si>
  <si>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</si>
  <si>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</si>
  <si>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</si>
  <si>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</si>
  <si>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</si>
  <si>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</si>
  <si>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</si>
  <si>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</si>
  <si>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</si>
  <si>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</si>
  <si>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</si>
  <si>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</si>
  <si>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</si>
  <si>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</si>
  <si>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</si>
  <si>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</si>
  <si>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</si>
  <si>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</si>
  <si>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</si>
  <si>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</si>
  <si>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</si>
  <si>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</si>
  <si>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</si>
  <si>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</si>
  <si>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</si>
  <si>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</si>
  <si>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</si>
  <si>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</si>
  <si>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</si>
  <si>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</si>
  <si>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</si>
  <si>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</si>
  <si>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</si>
  <si>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</si>
  <si>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</si>
  <si>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</si>
  <si>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</si>
  <si>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</si>
  <si>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</si>
  <si>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</si>
  <si>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</si>
  <si>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</si>
  <si>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</si>
  <si>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</si>
  <si>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</si>
  <si>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</si>
  <si>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</si>
  <si>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</si>
  <si>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</si>
  <si>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</si>
  <si>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</si>
  <si>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</si>
  <si>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</si>
  <si>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</si>
  <si>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</si>
  <si>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</si>
  <si>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</si>
  <si>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</si>
  <si>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</si>
  <si>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</si>
  <si>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</si>
  <si>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</si>
  <si>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</si>
  <si>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</si>
  <si>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</si>
  <si>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</si>
  <si>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</si>
  <si>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</si>
  <si>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</si>
  <si>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</si>
  <si>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</si>
  <si>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</si>
  <si>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</si>
  <si>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</si>
  <si>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</si>
  <si>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</si>
  <si>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</si>
  <si>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</si>
  <si>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</si>
  <si>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</si>
  <si>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</si>
  <si>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</si>
  <si>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</si>
  <si>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</si>
  <si>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</si>
  <si>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</si>
  <si>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</si>
  <si>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</si>
  <si>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</si>
  <si>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</si>
  <si>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</si>
  <si>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</si>
  <si>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</si>
  <si>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</si>
  <si>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</si>
  <si>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</si>
  <si>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</si>
  <si>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</si>
  <si>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</si>
  <si>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</si>
  <si>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</si>
  <si>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</si>
  <si>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</si>
  <si>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</si>
  <si>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</si>
  <si>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</si>
  <si>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</si>
  <si>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</si>
  <si>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</si>
  <si>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</si>
  <si>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</si>
  <si>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</si>
  <si>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</si>
  <si>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</si>
  <si>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</si>
  <si>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</si>
  <si>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</si>
  <si>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</si>
  <si>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</si>
  <si>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</si>
  <si>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</si>
  <si>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</si>
  <si>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</si>
  <si>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</si>
  <si>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</si>
  <si>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</si>
  <si>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</si>
  <si>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</si>
  <si>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</si>
  <si>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</si>
  <si>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</si>
  <si>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</si>
  <si>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</si>
  <si>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Итого за год</t>
  </si>
  <si>
    <t>Квартал</t>
  </si>
  <si>
    <t>12</t>
  </si>
  <si>
    <t>14</t>
  </si>
  <si>
    <t>16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</si>
  <si>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</si>
  <si>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</si>
  <si>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</si>
  <si>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</si>
  <si>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</si>
  <si>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</si>
  <si>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</si>
  <si>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</si>
  <si>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</si>
  <si>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</si>
  <si>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</si>
  <si>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</si>
  <si>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</si>
  <si>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</si>
  <si>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При заполнении столбца 4 указывается следующие виды оборудования:</t>
  </si>
  <si>
    <t>нет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</si>
  <si>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</si>
  <si>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 2016  год</t>
  </si>
  <si>
    <t>Год раскрытия информации:   2016 год</t>
  </si>
  <si>
    <t>Год раскрытия информации:  2016 год</t>
  </si>
  <si>
    <t>Не проводились</t>
  </si>
  <si>
    <t>Цели</t>
  </si>
  <si>
    <t>Ингушский Филиал ПАО МРСК "Северного Кавказа"</t>
  </si>
  <si>
    <t>17</t>
  </si>
  <si>
    <t>18</t>
  </si>
  <si>
    <t>19</t>
  </si>
  <si>
    <t xml:space="preserve">Ингушский Филиал ПАО МРСК "Северного Кавказа" </t>
  </si>
  <si>
    <t>Республика Ингушетия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</si>
  <si>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</si>
  <si>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Общий объем освоения капитальных вложений по инвестиционному проекту за период реализации инвестиционной программы млн. руб без НДС</t>
  </si>
  <si>
    <t xml:space="preserve">             Ингушский Филиал ПАО МРСК "Северного Кавказа"            </t>
  </si>
  <si>
    <t xml:space="preserve">                  Ингушский Филиал ПАО МРСК "Северного Кавказа"                </t>
  </si>
  <si>
    <t xml:space="preserve"> по состоянию на 01.01.2015года</t>
  </si>
  <si>
    <t>по состоянию на 01.01.2016года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</si>
  <si>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</si>
  <si>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</si>
  <si>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</si>
  <si>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2016 год</t>
  </si>
  <si>
    <t xml:space="preserve">            Ингушский Филиал ПАО МРСК "Северного Кавказа"        </t>
  </si>
  <si>
    <t xml:space="preserve">не требуется </t>
  </si>
  <si>
    <t>Факт</t>
  </si>
  <si>
    <t xml:space="preserve">    G_prj_109107_50251</t>
  </si>
  <si>
    <t>Прочее</t>
  </si>
  <si>
    <t>Приобретение оборудования, требующего монтажа для обслуживания районных электрических сетей и подстанции, как для устранения последствии аварии, так и для своевременного обслуживания сетей для предотвращения аварийных ситуации (Трансформатор ТОЛ-СЭЩ-10-21 0,5s/10Р 10/15 1500/5 40кА У2 - 2 шт.);  Счетчик однофазный,однотарифный,активный э\э СУ101 S6 145</t>
  </si>
  <si>
    <t>з</t>
  </si>
  <si>
    <t>нд</t>
  </si>
  <si>
    <t xml:space="preserve"> (факт) 2015 года</t>
  </si>
  <si>
    <t>приобретение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</si>
</sst>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9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0" fontId="10" fillId="0" borderId="0"/>
  </cellStyleXfs>
  <cellXfs count="174">
    <xf numFmtId="0" fontId="0" fillId="0" borderId="0" xfId="0"/>
    <xf numFmtId="0" fontId="2" fillId="0" borderId="0" xfId="1"/>
    <xf numFmtId="0" fontId="2" fillId="0" borderId="1" xfId="1" applyBorder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49" fontId="10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left" vertical="center" wrapText="1"/>
    </xf>
    <xf numFmtId="0" fontId="10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Border="1" applyAlignment="1"/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38" fillId="0" borderId="1" xfId="45" applyFont="1" applyFill="1" applyBorder="1" applyAlignment="1">
      <alignment horizontal="left" vertical="center" wrapText="1"/>
    </xf>
    <xf numFmtId="0" fontId="37" fillId="0" borderId="1" xfId="62" applyFont="1" applyBorder="1" applyAlignment="1">
      <alignment horizontal="center" vertical="center" wrapText="1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2" xfId="2" applyFont="1" applyFill="1" applyBorder="1" applyAlignment="1">
      <alignment horizontal="justify"/>
    </xf>
    <xf numFmtId="0" fontId="35" fillId="0" borderId="22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6" fillId="0" borderId="22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horizontal="justify"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4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justify" vertical="top" wrapText="1"/>
    </xf>
    <xf numFmtId="0" fontId="36" fillId="0" borderId="22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left" vertical="center" wrapText="1"/>
    </xf>
    <xf numFmtId="0" fontId="36" fillId="0" borderId="23" xfId="2" applyFont="1" applyFill="1" applyBorder="1" applyAlignment="1">
      <alignment horizontal="center" vertical="center" wrapText="1"/>
    </xf>
    <xf numFmtId="0" fontId="35" fillId="0" borderId="24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37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49" fontId="10" fillId="0" borderId="1" xfId="62" applyNumberFormat="1" applyFont="1" applyBorder="1" applyAlignment="1">
      <alignment horizontal="left" vertical="center" wrapText="1"/>
    </xf>
    <xf numFmtId="0" fontId="37" fillId="0" borderId="0" xfId="0" applyFont="1" applyFill="1" applyAlignment="1">
      <alignment vertical="center"/>
    </xf>
    <xf numFmtId="49" fontId="10" fillId="0" borderId="1" xfId="62" applyNumberFormat="1" applyFont="1" applyBorder="1" applyAlignment="1">
      <alignment horizontal="center" vertical="center" wrapText="1"/>
    </xf>
    <xf numFmtId="49" fontId="50" fillId="25" borderId="1" xfId="1" applyNumberFormat="1" applyFont="1" applyFill="1" applyBorder="1" applyAlignment="1">
      <alignment vertical="center"/>
    </xf>
    <xf numFmtId="0" fontId="50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6" fillId="25" borderId="1" xfId="1" applyFont="1" applyFill="1" applyBorder="1" applyAlignment="1">
      <alignment vertical="center" wrapText="1"/>
    </xf>
    <xf numFmtId="0" fontId="6" fillId="25" borderId="1" xfId="1" applyFont="1" applyFill="1" applyBorder="1" applyAlignment="1">
      <alignment horizontal="left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167" fontId="2" fillId="0" borderId="1" xfId="1" applyNumberFormat="1" applyBorder="1" applyAlignment="1">
      <alignment horizontal="left"/>
    </xf>
    <xf numFmtId="0" fontId="10" fillId="0" borderId="1" xfId="62" applyFont="1" applyBorder="1" applyAlignment="1">
      <alignment vertical="center" wrapText="1"/>
    </xf>
    <xf numFmtId="49" fontId="10" fillId="0" borderId="1" xfId="62" applyNumberFormat="1" applyFont="1" applyBorder="1" applyAlignment="1">
      <alignment vertical="center" wrapText="1"/>
    </xf>
    <xf numFmtId="167" fontId="35" fillId="0" borderId="22" xfId="2" applyNumberFormat="1" applyFont="1" applyFill="1" applyBorder="1" applyAlignment="1">
      <alignment horizontal="justify" vertical="top" wrapText="1"/>
    </xf>
    <xf numFmtId="2" fontId="10" fillId="0" borderId="1" xfId="2" applyNumberFormat="1" applyFont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7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47" fillId="0" borderId="0" xfId="1" applyFont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5" fillId="0" borderId="23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4" xfId="2" applyFont="1" applyFill="1" applyBorder="1" applyAlignment="1">
      <alignment horizontal="left" vertical="top" wrapText="1"/>
    </xf>
    <xf numFmtId="0" fontId="8" fillId="0" borderId="0" xfId="1" applyFont="1" applyAlignment="1">
      <alignment horizontal="center" vertical="center" wrapText="1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0" fontId="44" fillId="0" borderId="0" xfId="2" applyFont="1" applyFill="1" applyAlignment="1">
      <alignment horizontal="center"/>
    </xf>
    <xf numFmtId="0" fontId="8" fillId="0" borderId="0" xfId="1" applyFont="1" applyAlignment="1">
      <alignment horizontal="center" vertical="center"/>
    </xf>
    <xf numFmtId="2" fontId="10" fillId="24" borderId="1" xfId="2" applyNumberFormat="1" applyFont="1" applyFill="1" applyBorder="1" applyAlignment="1">
      <alignment horizontal="center" vertical="center" wrapText="1"/>
    </xf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8"/>
    <cellStyle name="Обычный 3 2 2 2" xfId="42"/>
    <cellStyle name="Обычный 3 21" xfId="63"/>
    <cellStyle name="Обычный 3 5" xfId="67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34" zoomScale="70" zoomScaleNormal="100" zoomScaleSheetLayoutView="70" workbookViewId="0">
      <selection activeCell="C44" sqref="C44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 x14ac:dyDescent="0.2">
      <c r="A1" s="17"/>
      <c r="C1" s="35" t="s">
        <v>22</v>
      </c>
      <c r="F1" s="15"/>
      <c r="G1" s="15"/>
    </row>
    <row r="2" spans="1:22" s="11" customFormat="1" ht="18.75" customHeight="1" x14ac:dyDescent="0.3">
      <c r="A2" s="17"/>
      <c r="C2" s="14" t="s">
        <v>6</v>
      </c>
      <c r="F2" s="15"/>
      <c r="G2" s="15"/>
    </row>
    <row r="3" spans="1:22" s="11" customFormat="1" ht="18.75" x14ac:dyDescent="0.3">
      <c r="A3" s="16"/>
      <c r="C3" s="14" t="s">
        <v>21</v>
      </c>
      <c r="F3" s="15"/>
      <c r="G3" s="15"/>
    </row>
    <row r="4" spans="1:22" s="11" customFormat="1" ht="18.75" x14ac:dyDescent="0.3">
      <c r="A4" s="16"/>
      <c r="F4" s="15"/>
      <c r="G4" s="15"/>
      <c r="H4" s="14"/>
    </row>
    <row r="5" spans="1:22" s="11" customFormat="1" ht="15.75" x14ac:dyDescent="0.25">
      <c r="A5" s="127" t="s">
        <v>208</v>
      </c>
      <c r="B5" s="127"/>
      <c r="C5" s="127"/>
      <c r="D5" s="109"/>
      <c r="E5" s="109"/>
      <c r="F5" s="109"/>
      <c r="G5" s="109"/>
      <c r="H5" s="109"/>
      <c r="I5" s="109"/>
      <c r="J5" s="109"/>
    </row>
    <row r="6" spans="1:22" s="11" customFormat="1" ht="18.75" x14ac:dyDescent="0.3">
      <c r="A6" s="16"/>
      <c r="F6" s="15"/>
      <c r="G6" s="15"/>
      <c r="H6" s="14"/>
    </row>
    <row r="7" spans="1:22" s="11" customFormat="1" ht="18.75" x14ac:dyDescent="0.2">
      <c r="A7" s="131" t="s">
        <v>5</v>
      </c>
      <c r="B7" s="131"/>
      <c r="C7" s="131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 x14ac:dyDescent="0.2">
      <c r="A8" s="13"/>
      <c r="B8" s="13"/>
      <c r="C8" s="13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 x14ac:dyDescent="0.2">
      <c r="A9" s="132" t="s">
        <v>214</v>
      </c>
      <c r="B9" s="132"/>
      <c r="C9" s="132"/>
      <c r="D9" s="7"/>
      <c r="E9" s="7"/>
      <c r="F9" s="7"/>
      <c r="G9" s="7"/>
      <c r="H9" s="7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 x14ac:dyDescent="0.2">
      <c r="A10" s="128" t="s">
        <v>4</v>
      </c>
      <c r="B10" s="128"/>
      <c r="C10" s="128"/>
      <c r="D10" s="5"/>
      <c r="E10" s="5"/>
      <c r="F10" s="5"/>
      <c r="G10" s="5"/>
      <c r="H10" s="5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 x14ac:dyDescent="0.2">
      <c r="A11" s="13"/>
      <c r="B11" s="13"/>
      <c r="C11" s="13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 x14ac:dyDescent="0.2">
      <c r="A12" s="133" t="s">
        <v>233</v>
      </c>
      <c r="B12" s="133"/>
      <c r="C12" s="133"/>
      <c r="D12" s="7"/>
      <c r="E12" s="7"/>
      <c r="F12" s="7"/>
      <c r="G12" s="7"/>
      <c r="H12" s="7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 x14ac:dyDescent="0.2">
      <c r="A13" s="128" t="s">
        <v>3</v>
      </c>
      <c r="B13" s="128"/>
      <c r="C13" s="128"/>
      <c r="D13" s="5"/>
      <c r="E13" s="5"/>
      <c r="F13" s="5"/>
      <c r="G13" s="5"/>
      <c r="H13" s="5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8" customFormat="1" ht="15.7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s="3" customFormat="1" ht="60.75" customHeight="1" x14ac:dyDescent="0.2">
      <c r="A15" s="134" t="s">
        <v>235</v>
      </c>
      <c r="B15" s="134"/>
      <c r="C15" s="134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s="3" customFormat="1" ht="15" customHeight="1" x14ac:dyDescent="0.2">
      <c r="A16" s="128" t="s">
        <v>2</v>
      </c>
      <c r="B16" s="128"/>
      <c r="C16" s="128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s="3" customFormat="1" ht="1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 x14ac:dyDescent="0.2">
      <c r="A18" s="129" t="s">
        <v>200</v>
      </c>
      <c r="B18" s="130"/>
      <c r="C18" s="130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s="3" customFormat="1" ht="15" customHeight="1" x14ac:dyDescent="0.2">
      <c r="A19" s="5"/>
      <c r="B19" s="5"/>
      <c r="C19" s="5"/>
      <c r="D19" s="5"/>
      <c r="E19" s="5"/>
      <c r="F19" s="5"/>
      <c r="G19" s="5"/>
      <c r="H19" s="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 x14ac:dyDescent="0.2">
      <c r="A20" s="20" t="s">
        <v>1</v>
      </c>
      <c r="B20" s="34" t="s">
        <v>20</v>
      </c>
      <c r="C20" s="33" t="s">
        <v>19</v>
      </c>
      <c r="D20" s="24"/>
      <c r="E20" s="24"/>
      <c r="F20" s="24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2"/>
      <c r="U20" s="22"/>
      <c r="V20" s="22"/>
    </row>
    <row r="21" spans="1:22" s="3" customFormat="1" ht="16.5" customHeight="1" x14ac:dyDescent="0.2">
      <c r="A21" s="33">
        <v>1</v>
      </c>
      <c r="B21" s="34">
        <v>2</v>
      </c>
      <c r="C21" s="33">
        <v>3</v>
      </c>
      <c r="D21" s="24"/>
      <c r="E21" s="24"/>
      <c r="F21" s="24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2"/>
      <c r="U21" s="22"/>
      <c r="V21" s="22"/>
    </row>
    <row r="22" spans="1:22" s="3" customFormat="1" ht="39" customHeight="1" x14ac:dyDescent="0.2">
      <c r="A22" s="19" t="s">
        <v>18</v>
      </c>
      <c r="B22" s="37" t="s">
        <v>125</v>
      </c>
      <c r="C22" s="36" t="s">
        <v>234</v>
      </c>
      <c r="D22" s="24"/>
      <c r="E22" s="24"/>
      <c r="F22" s="24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2"/>
      <c r="U22" s="22"/>
      <c r="V22" s="22"/>
    </row>
    <row r="23" spans="1:22" s="3" customFormat="1" ht="87" customHeight="1" x14ac:dyDescent="0.2">
      <c r="A23" s="19" t="s">
        <v>17</v>
      </c>
      <c r="B23" s="32" t="s">
        <v>213</v>
      </c>
      <c r="C23" s="36" t="s">
        <v>235</v>
      </c>
      <c r="D23" s="24"/>
      <c r="E23" s="24"/>
      <c r="F23" s="24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2"/>
      <c r="U23" s="22"/>
      <c r="V23" s="22"/>
    </row>
    <row r="24" spans="1:22" s="3" customFormat="1" ht="22.5" customHeight="1" x14ac:dyDescent="0.2">
      <c r="A24" s="124"/>
      <c r="B24" s="125"/>
      <c r="C24" s="126"/>
      <c r="D24" s="24"/>
      <c r="E24" s="24"/>
      <c r="F24" s="24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2"/>
      <c r="U24" s="22"/>
      <c r="V24" s="22"/>
    </row>
    <row r="25" spans="1:22" s="27" customFormat="1" ht="58.5" customHeight="1" x14ac:dyDescent="0.2">
      <c r="A25" s="19" t="s">
        <v>16</v>
      </c>
      <c r="B25" s="106" t="s">
        <v>175</v>
      </c>
      <c r="C25" s="31" t="s">
        <v>218</v>
      </c>
      <c r="D25" s="30"/>
      <c r="E25" s="30"/>
      <c r="F25" s="30"/>
      <c r="G25" s="30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8"/>
      <c r="T25" s="28"/>
      <c r="U25" s="28"/>
      <c r="V25" s="28"/>
    </row>
    <row r="26" spans="1:22" s="27" customFormat="1" ht="42.75" customHeight="1" x14ac:dyDescent="0.2">
      <c r="A26" s="19" t="s">
        <v>15</v>
      </c>
      <c r="B26" s="106" t="s">
        <v>28</v>
      </c>
      <c r="C26" s="31" t="s">
        <v>219</v>
      </c>
      <c r="D26" s="30"/>
      <c r="E26" s="30"/>
      <c r="F26" s="30"/>
      <c r="G26" s="3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8"/>
      <c r="T26" s="28"/>
      <c r="U26" s="28"/>
      <c r="V26" s="28"/>
    </row>
    <row r="27" spans="1:22" s="27" customFormat="1" ht="51.75" customHeight="1" x14ac:dyDescent="0.2">
      <c r="A27" s="19" t="s">
        <v>13</v>
      </c>
      <c r="B27" s="117" t="s">
        <v>27</v>
      </c>
      <c r="C27" s="31" t="s">
        <v>219</v>
      </c>
      <c r="D27" s="30"/>
      <c r="E27" s="30"/>
      <c r="F27" s="30"/>
      <c r="G27" s="30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8"/>
      <c r="T27" s="28"/>
      <c r="U27" s="28"/>
      <c r="V27" s="28"/>
    </row>
    <row r="28" spans="1:22" s="27" customFormat="1" ht="42.75" customHeight="1" x14ac:dyDescent="0.2">
      <c r="A28" s="19" t="s">
        <v>12</v>
      </c>
      <c r="B28" s="117" t="s">
        <v>176</v>
      </c>
      <c r="C28" s="31" t="s">
        <v>231</v>
      </c>
      <c r="D28" s="30"/>
      <c r="E28" s="30"/>
      <c r="F28" s="30"/>
      <c r="G28" s="30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8"/>
      <c r="T28" s="28"/>
      <c r="U28" s="28"/>
      <c r="V28" s="28"/>
    </row>
    <row r="29" spans="1:22" s="27" customFormat="1" ht="51.75" customHeight="1" x14ac:dyDescent="0.2">
      <c r="A29" s="19" t="s">
        <v>10</v>
      </c>
      <c r="B29" s="117" t="s">
        <v>177</v>
      </c>
      <c r="C29" s="31" t="s">
        <v>231</v>
      </c>
      <c r="D29" s="30"/>
      <c r="E29" s="30"/>
      <c r="F29" s="30"/>
      <c r="G29" s="3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8"/>
      <c r="T29" s="28"/>
      <c r="U29" s="28"/>
      <c r="V29" s="28"/>
    </row>
    <row r="30" spans="1:22" s="27" customFormat="1" ht="51.75" customHeight="1" x14ac:dyDescent="0.2">
      <c r="A30" s="19" t="s">
        <v>8</v>
      </c>
      <c r="B30" s="117" t="s">
        <v>178</v>
      </c>
      <c r="C30" s="31" t="s">
        <v>231</v>
      </c>
      <c r="D30" s="30"/>
      <c r="E30" s="30"/>
      <c r="F30" s="30"/>
      <c r="G30" s="30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8"/>
      <c r="T30" s="28"/>
      <c r="U30" s="28"/>
      <c r="V30" s="28"/>
    </row>
    <row r="31" spans="1:22" s="27" customFormat="1" ht="51.75" customHeight="1" x14ac:dyDescent="0.2">
      <c r="A31" s="19" t="s">
        <v>26</v>
      </c>
      <c r="B31" s="117" t="s">
        <v>179</v>
      </c>
      <c r="C31" s="31" t="s">
        <v>231</v>
      </c>
      <c r="D31" s="30"/>
      <c r="E31" s="30"/>
      <c r="F31" s="30"/>
      <c r="G31" s="30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8"/>
      <c r="T31" s="28"/>
      <c r="U31" s="28"/>
      <c r="V31" s="28"/>
    </row>
    <row r="32" spans="1:22" s="27" customFormat="1" ht="51.75" customHeight="1" x14ac:dyDescent="0.2">
      <c r="A32" s="19" t="s">
        <v>24</v>
      </c>
      <c r="B32" s="117" t="s">
        <v>180</v>
      </c>
      <c r="C32" s="31" t="s">
        <v>207</v>
      </c>
      <c r="D32" s="30"/>
      <c r="E32" s="30"/>
      <c r="F32" s="30"/>
      <c r="G32" s="30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8"/>
      <c r="T32" s="28"/>
      <c r="U32" s="28"/>
      <c r="V32" s="28"/>
    </row>
    <row r="33" spans="1:22" s="27" customFormat="1" ht="101.25" customHeight="1" x14ac:dyDescent="0.2">
      <c r="A33" s="19" t="s">
        <v>23</v>
      </c>
      <c r="B33" s="117" t="s">
        <v>181</v>
      </c>
      <c r="C33" s="20" t="s">
        <v>126</v>
      </c>
      <c r="D33" s="30"/>
      <c r="E33" s="30"/>
      <c r="F33" s="30"/>
      <c r="G33" s="30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8"/>
      <c r="T33" s="28"/>
      <c r="U33" s="28"/>
      <c r="V33" s="28"/>
    </row>
    <row r="34" spans="1:22" ht="111" customHeight="1" x14ac:dyDescent="0.25">
      <c r="A34" s="19" t="s">
        <v>189</v>
      </c>
      <c r="B34" s="117" t="s">
        <v>182</v>
      </c>
      <c r="C34" s="20" t="s">
        <v>126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</row>
    <row r="35" spans="1:22" ht="58.5" customHeight="1" x14ac:dyDescent="0.25">
      <c r="A35" s="19" t="s">
        <v>185</v>
      </c>
      <c r="B35" s="117" t="s">
        <v>25</v>
      </c>
      <c r="C35" s="20" t="s">
        <v>207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51.75" customHeight="1" x14ac:dyDescent="0.25">
      <c r="A36" s="19" t="s">
        <v>190</v>
      </c>
      <c r="B36" s="117" t="s">
        <v>183</v>
      </c>
      <c r="C36" s="20" t="s">
        <v>207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spans="1:22" ht="43.5" customHeight="1" x14ac:dyDescent="0.25">
      <c r="A37" s="19" t="s">
        <v>186</v>
      </c>
      <c r="B37" s="117" t="s">
        <v>184</v>
      </c>
      <c r="C37" s="20" t="s">
        <v>231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</row>
    <row r="38" spans="1:22" ht="43.5" customHeight="1" x14ac:dyDescent="0.25">
      <c r="A38" s="19" t="s">
        <v>191</v>
      </c>
      <c r="B38" s="117" t="s">
        <v>121</v>
      </c>
      <c r="C38" s="20" t="s">
        <v>207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</row>
    <row r="39" spans="1:22" ht="23.25" customHeight="1" x14ac:dyDescent="0.25">
      <c r="A39" s="124"/>
      <c r="B39" s="125"/>
      <c r="C39" s="126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</row>
    <row r="40" spans="1:22" ht="101.25" customHeight="1" x14ac:dyDescent="0.25">
      <c r="A40" s="19" t="s">
        <v>215</v>
      </c>
      <c r="B40" s="36" t="s">
        <v>201</v>
      </c>
      <c r="C40" s="2" t="s">
        <v>212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18.75" customHeight="1" x14ac:dyDescent="0.25">
      <c r="A41" s="124"/>
      <c r="B41" s="125"/>
      <c r="C41" s="126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</row>
    <row r="42" spans="1:22" ht="75.75" customHeight="1" x14ac:dyDescent="0.25">
      <c r="A42" s="19" t="s">
        <v>216</v>
      </c>
      <c r="B42" s="36" t="s">
        <v>220</v>
      </c>
      <c r="C42" s="119">
        <f>'6.2. Паспорт фин осв ввод'!C24</f>
        <v>7.0599999999999996E-2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71.25" customHeight="1" x14ac:dyDescent="0.25">
      <c r="A43" s="19" t="s">
        <v>217</v>
      </c>
      <c r="B43" s="36" t="s">
        <v>221</v>
      </c>
      <c r="C43" s="119">
        <f>'6.2. Паспорт фин осв ввод'!C30</f>
        <v>5.9830508474576272E-2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</row>
    <row r="44" spans="1:22" ht="110.25" x14ac:dyDescent="0.25">
      <c r="A44" s="113" t="s">
        <v>226</v>
      </c>
      <c r="B44" s="114" t="s">
        <v>227</v>
      </c>
      <c r="C44" s="115" t="s">
        <v>228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</row>
    <row r="45" spans="1:22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</row>
    <row r="46" spans="1:22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</row>
    <row r="47" spans="1:22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</row>
    <row r="48" spans="1:22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</row>
    <row r="49" spans="1:22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</row>
    <row r="51" spans="1:22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</row>
    <row r="52" spans="1:22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</row>
    <row r="53" spans="1:22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</row>
    <row r="54" spans="1:22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spans="1:22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</row>
    <row r="57" spans="1:22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</row>
    <row r="58" spans="1:22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</row>
    <row r="59" spans="1:22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</row>
    <row r="60" spans="1:22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</row>
    <row r="61" spans="1:22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</row>
    <row r="62" spans="1:22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</row>
    <row r="63" spans="1:22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</row>
    <row r="64" spans="1:22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</row>
    <row r="65" spans="1:22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1:22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1:22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1:22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1:22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1:22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1:22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1:22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1:22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1:22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1:22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1:22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</row>
    <row r="78" spans="1:22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</row>
    <row r="79" spans="1:22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</row>
    <row r="80" spans="1:22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</row>
    <row r="81" spans="1:22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</row>
    <row r="83" spans="1:22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</row>
    <row r="84" spans="1:22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</row>
    <row r="85" spans="1:22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</row>
    <row r="86" spans="1:22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</row>
    <row r="87" spans="1:22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</row>
    <row r="88" spans="1:22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</row>
    <row r="89" spans="1:22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</row>
    <row r="91" spans="1:22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</row>
    <row r="92" spans="1:22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</row>
    <row r="94" spans="1:22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</row>
    <row r="95" spans="1:22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</row>
    <row r="96" spans="1:22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</row>
    <row r="98" spans="1:22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</row>
    <row r="99" spans="1:22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</row>
    <row r="100" spans="1:22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</row>
    <row r="101" spans="1:22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</row>
    <row r="102" spans="1:22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</row>
    <row r="103" spans="1:22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</row>
    <row r="105" spans="1:22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</row>
    <row r="106" spans="1:22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</row>
    <row r="107" spans="1:22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</row>
    <row r="108" spans="1:22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</row>
    <row r="109" spans="1:22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</row>
    <row r="110" spans="1:22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</row>
    <row r="111" spans="1:22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</row>
    <row r="112" spans="1:22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</row>
    <row r="113" spans="1:22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</row>
    <row r="114" spans="1:22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</row>
    <row r="115" spans="1:22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22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</row>
    <row r="117" spans="1:22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</row>
    <row r="118" spans="1:22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</row>
    <row r="119" spans="1:22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</row>
    <row r="120" spans="1:22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</row>
    <row r="121" spans="1:22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</row>
    <row r="122" spans="1:22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</row>
    <row r="123" spans="1:22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</row>
    <row r="124" spans="1:22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</row>
    <row r="125" spans="1:22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</row>
    <row r="126" spans="1:22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</row>
    <row r="127" spans="1:22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22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</row>
    <row r="129" spans="1:22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</row>
    <row r="130" spans="1:22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</row>
    <row r="131" spans="1:22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</row>
    <row r="132" spans="1:22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</row>
    <row r="133" spans="1:22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</row>
    <row r="134" spans="1:22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</row>
    <row r="135" spans="1:22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</row>
    <row r="136" spans="1:22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</row>
    <row r="137" spans="1:22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</row>
    <row r="138" spans="1:22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</row>
    <row r="139" spans="1:22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22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</row>
    <row r="141" spans="1:22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</row>
    <row r="142" spans="1:22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</row>
    <row r="143" spans="1:22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</row>
    <row r="144" spans="1:22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</row>
    <row r="145" spans="1:22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</row>
    <row r="146" spans="1:22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</row>
    <row r="147" spans="1:22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</row>
    <row r="148" spans="1:22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</row>
    <row r="149" spans="1:22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</row>
    <row r="150" spans="1:22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</row>
    <row r="151" spans="1:22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2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</row>
    <row r="153" spans="1:22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</row>
    <row r="154" spans="1:22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</row>
    <row r="155" spans="1:22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</row>
    <row r="156" spans="1:22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</row>
    <row r="157" spans="1:22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</row>
    <row r="158" spans="1:22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</row>
    <row r="160" spans="1:22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</row>
    <row r="161" spans="1:22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</row>
    <row r="162" spans="1:22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</row>
    <row r="163" spans="1:22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</row>
    <row r="165" spans="1:22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</row>
    <row r="166" spans="1:22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</row>
    <row r="167" spans="1:22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</row>
    <row r="168" spans="1:22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</row>
    <row r="169" spans="1:22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</row>
    <row r="170" spans="1:22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</row>
    <row r="171" spans="1:22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</row>
    <row r="172" spans="1:22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</row>
    <row r="173" spans="1:22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</row>
    <row r="174" spans="1:22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</row>
    <row r="175" spans="1:22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</row>
    <row r="176" spans="1:22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</row>
    <row r="177" spans="1:22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</row>
    <row r="178" spans="1:22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</row>
    <row r="179" spans="1:22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</row>
    <row r="180" spans="1:22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</row>
    <row r="181" spans="1:22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</row>
    <row r="182" spans="1:22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</row>
    <row r="183" spans="1:22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</row>
    <row r="184" spans="1:22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</row>
    <row r="185" spans="1:22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</row>
    <row r="186" spans="1:22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</row>
    <row r="188" spans="1:22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</row>
    <row r="189" spans="1:22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</row>
    <row r="190" spans="1:22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</row>
    <row r="191" spans="1:22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</row>
    <row r="192" spans="1:22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</row>
    <row r="193" spans="1:22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</row>
    <row r="194" spans="1:22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</row>
    <row r="195" spans="1:22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</row>
    <row r="196" spans="1:22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</row>
    <row r="197" spans="1:22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</row>
    <row r="198" spans="1:22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</row>
    <row r="199" spans="1:22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</row>
    <row r="200" spans="1:22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</row>
    <row r="201" spans="1:22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</row>
    <row r="202" spans="1:22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</row>
    <row r="203" spans="1:22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</row>
    <row r="204" spans="1:22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</row>
    <row r="205" spans="1:22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</row>
    <row r="206" spans="1:22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</row>
    <row r="207" spans="1:22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</row>
    <row r="208" spans="1:22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</row>
    <row r="209" spans="1:22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</row>
    <row r="210" spans="1:22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</row>
    <row r="211" spans="1:22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</row>
    <row r="213" spans="1:22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</row>
    <row r="214" spans="1:22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</row>
    <row r="215" spans="1:22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</row>
    <row r="216" spans="1:22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</row>
    <row r="217" spans="1:22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</row>
    <row r="218" spans="1:22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</row>
    <row r="219" spans="1:22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</row>
    <row r="220" spans="1:22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</row>
    <row r="221" spans="1:22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</row>
    <row r="222" spans="1:22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</row>
    <row r="223" spans="1:22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</row>
    <row r="224" spans="1:22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</row>
    <row r="225" spans="1:22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</row>
    <row r="226" spans="1:22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</row>
    <row r="227" spans="1:22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</row>
    <row r="228" spans="1:22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</row>
    <row r="229" spans="1:22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</row>
    <row r="230" spans="1:22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</row>
    <row r="231" spans="1:22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</row>
    <row r="232" spans="1:22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</row>
    <row r="233" spans="1:22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</row>
    <row r="234" spans="1:22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</row>
    <row r="236" spans="1:22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</row>
    <row r="237" spans="1:22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</row>
    <row r="238" spans="1:22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</row>
    <row r="239" spans="1:22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</row>
    <row r="240" spans="1:22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</row>
    <row r="241" spans="1:22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</row>
    <row r="242" spans="1:22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</row>
    <row r="243" spans="1:22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</row>
    <row r="244" spans="1:22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</row>
    <row r="245" spans="1:22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</row>
    <row r="246" spans="1:22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</row>
    <row r="247" spans="1:22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</row>
    <row r="248" spans="1:22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</row>
    <row r="249" spans="1:22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</row>
    <row r="250" spans="1:22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</row>
    <row r="251" spans="1:22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</row>
    <row r="252" spans="1:22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</row>
    <row r="253" spans="1:22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</row>
    <row r="254" spans="1:22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</row>
    <row r="255" spans="1:22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</row>
    <row r="256" spans="1:22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</row>
    <row r="257" spans="1:22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</row>
    <row r="259" spans="1:22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</row>
    <row r="260" spans="1:22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</row>
    <row r="261" spans="1:22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</row>
    <row r="262" spans="1:22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</row>
    <row r="263" spans="1:22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</row>
    <row r="264" spans="1:22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</row>
    <row r="265" spans="1:22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</row>
    <row r="266" spans="1:22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</row>
    <row r="267" spans="1:22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</row>
    <row r="268" spans="1:22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</row>
    <row r="269" spans="1:22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</row>
    <row r="270" spans="1:22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</row>
    <row r="271" spans="1:22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</row>
    <row r="272" spans="1:22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</row>
    <row r="273" spans="1:22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</row>
    <row r="274" spans="1:22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</row>
    <row r="275" spans="1:22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</row>
    <row r="276" spans="1:22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</row>
    <row r="277" spans="1:22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</row>
    <row r="278" spans="1:22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</row>
    <row r="279" spans="1:22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</row>
    <row r="280" spans="1:22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</row>
    <row r="282" spans="1:22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</row>
    <row r="283" spans="1:22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</row>
    <row r="284" spans="1:22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</row>
    <row r="285" spans="1:22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</row>
    <row r="286" spans="1:22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</row>
    <row r="287" spans="1:22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</row>
    <row r="288" spans="1:22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</row>
    <row r="289" spans="1:22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</row>
    <row r="290" spans="1:22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</row>
    <row r="291" spans="1:22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</row>
    <row r="292" spans="1:22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</row>
    <row r="293" spans="1:22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</row>
    <row r="294" spans="1:22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</row>
    <row r="295" spans="1:22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</row>
    <row r="296" spans="1:22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</row>
    <row r="297" spans="1:22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</row>
    <row r="298" spans="1:22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</row>
    <row r="299" spans="1:22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</row>
    <row r="300" spans="1:22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</row>
    <row r="301" spans="1:22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</row>
    <row r="302" spans="1:22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</row>
    <row r="303" spans="1:22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</row>
    <row r="305" spans="1:22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2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</row>
    <row r="307" spans="1:22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</row>
    <row r="308" spans="1:22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</row>
    <row r="309" spans="1:22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</row>
    <row r="310" spans="1:22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</row>
    <row r="311" spans="1:22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</row>
    <row r="312" spans="1:22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</row>
    <row r="313" spans="1:22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</row>
    <row r="314" spans="1:22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</row>
    <row r="315" spans="1:22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</row>
    <row r="316" spans="1:22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</row>
    <row r="317" spans="1:22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</row>
    <row r="318" spans="1:22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</row>
    <row r="319" spans="1:22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</row>
    <row r="320" spans="1:22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</row>
    <row r="321" spans="1:22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</row>
    <row r="322" spans="1:22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</row>
    <row r="323" spans="1:22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</row>
    <row r="324" spans="1:22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</row>
    <row r="325" spans="1:22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</row>
    <row r="326" spans="1:22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</row>
    <row r="327" spans="1:22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</row>
    <row r="328" spans="1:22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</row>
    <row r="329" spans="1:22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</row>
    <row r="330" spans="1:22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2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</row>
    <row r="332" spans="1:22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1"/>
  <sheetViews>
    <sheetView view="pageBreakPreview" zoomScale="60" zoomScaleNormal="60" workbookViewId="0">
      <selection activeCell="M33" sqref="M33"/>
    </sheetView>
  </sheetViews>
  <sheetFormatPr defaultColWidth="10.7109375" defaultRowHeight="15.75" x14ac:dyDescent="0.25"/>
  <cols>
    <col min="1" max="1" width="9.5703125" style="40" customWidth="1"/>
    <col min="2" max="2" width="8.7109375" style="40" customWidth="1"/>
    <col min="3" max="3" width="12.7109375" style="40" customWidth="1"/>
    <col min="4" max="4" width="16.140625" style="40" customWidth="1"/>
    <col min="5" max="5" width="11.140625" style="40" customWidth="1"/>
    <col min="6" max="6" width="11" style="40" customWidth="1"/>
    <col min="7" max="8" width="8.7109375" style="40" customWidth="1"/>
    <col min="9" max="9" width="7.28515625" style="40" customWidth="1"/>
    <col min="10" max="10" width="9.28515625" style="40" customWidth="1"/>
    <col min="11" max="11" width="12.140625" style="40" customWidth="1"/>
    <col min="12" max="15" width="8.7109375" style="40" customWidth="1"/>
    <col min="16" max="16" width="19.42578125" style="40" customWidth="1"/>
    <col min="17" max="17" width="21.7109375" style="40" customWidth="1"/>
    <col min="18" max="18" width="22" style="40" customWidth="1"/>
    <col min="19" max="19" width="19.7109375" style="40" customWidth="1"/>
    <col min="20" max="20" width="18.42578125" style="40" customWidth="1"/>
    <col min="21" max="237" width="10.7109375" style="40"/>
    <col min="238" max="242" width="15.7109375" style="40" customWidth="1"/>
    <col min="243" max="246" width="12.7109375" style="40" customWidth="1"/>
    <col min="247" max="250" width="15.7109375" style="40" customWidth="1"/>
    <col min="251" max="251" width="22.85546875" style="40" customWidth="1"/>
    <col min="252" max="252" width="20.7109375" style="40" customWidth="1"/>
    <col min="253" max="253" width="16.7109375" style="40" customWidth="1"/>
    <col min="254" max="493" width="10.7109375" style="40"/>
    <col min="494" max="498" width="15.7109375" style="40" customWidth="1"/>
    <col min="499" max="502" width="12.7109375" style="40" customWidth="1"/>
    <col min="503" max="506" width="15.7109375" style="40" customWidth="1"/>
    <col min="507" max="507" width="22.85546875" style="40" customWidth="1"/>
    <col min="508" max="508" width="20.7109375" style="40" customWidth="1"/>
    <col min="509" max="509" width="16.7109375" style="40" customWidth="1"/>
    <col min="510" max="749" width="10.7109375" style="40"/>
    <col min="750" max="754" width="15.7109375" style="40" customWidth="1"/>
    <col min="755" max="758" width="12.7109375" style="40" customWidth="1"/>
    <col min="759" max="762" width="15.7109375" style="40" customWidth="1"/>
    <col min="763" max="763" width="22.85546875" style="40" customWidth="1"/>
    <col min="764" max="764" width="20.7109375" style="40" customWidth="1"/>
    <col min="765" max="765" width="16.7109375" style="40" customWidth="1"/>
    <col min="766" max="1005" width="10.7109375" style="40"/>
    <col min="1006" max="1010" width="15.7109375" style="40" customWidth="1"/>
    <col min="1011" max="1014" width="12.7109375" style="40" customWidth="1"/>
    <col min="1015" max="1018" width="15.7109375" style="40" customWidth="1"/>
    <col min="1019" max="1019" width="22.85546875" style="40" customWidth="1"/>
    <col min="1020" max="1020" width="20.7109375" style="40" customWidth="1"/>
    <col min="1021" max="1021" width="16.7109375" style="40" customWidth="1"/>
    <col min="1022" max="1261" width="10.7109375" style="40"/>
    <col min="1262" max="1266" width="15.7109375" style="40" customWidth="1"/>
    <col min="1267" max="1270" width="12.7109375" style="40" customWidth="1"/>
    <col min="1271" max="1274" width="15.7109375" style="40" customWidth="1"/>
    <col min="1275" max="1275" width="22.85546875" style="40" customWidth="1"/>
    <col min="1276" max="1276" width="20.7109375" style="40" customWidth="1"/>
    <col min="1277" max="1277" width="16.7109375" style="40" customWidth="1"/>
    <col min="1278" max="1517" width="10.7109375" style="40"/>
    <col min="1518" max="1522" width="15.7109375" style="40" customWidth="1"/>
    <col min="1523" max="1526" width="12.7109375" style="40" customWidth="1"/>
    <col min="1527" max="1530" width="15.7109375" style="40" customWidth="1"/>
    <col min="1531" max="1531" width="22.85546875" style="40" customWidth="1"/>
    <col min="1532" max="1532" width="20.7109375" style="40" customWidth="1"/>
    <col min="1533" max="1533" width="16.7109375" style="40" customWidth="1"/>
    <col min="1534" max="1773" width="10.7109375" style="40"/>
    <col min="1774" max="1778" width="15.7109375" style="40" customWidth="1"/>
    <col min="1779" max="1782" width="12.7109375" style="40" customWidth="1"/>
    <col min="1783" max="1786" width="15.7109375" style="40" customWidth="1"/>
    <col min="1787" max="1787" width="22.85546875" style="40" customWidth="1"/>
    <col min="1788" max="1788" width="20.7109375" style="40" customWidth="1"/>
    <col min="1789" max="1789" width="16.7109375" style="40" customWidth="1"/>
    <col min="1790" max="2029" width="10.7109375" style="40"/>
    <col min="2030" max="2034" width="15.7109375" style="40" customWidth="1"/>
    <col min="2035" max="2038" width="12.7109375" style="40" customWidth="1"/>
    <col min="2039" max="2042" width="15.7109375" style="40" customWidth="1"/>
    <col min="2043" max="2043" width="22.85546875" style="40" customWidth="1"/>
    <col min="2044" max="2044" width="20.7109375" style="40" customWidth="1"/>
    <col min="2045" max="2045" width="16.7109375" style="40" customWidth="1"/>
    <col min="2046" max="2285" width="10.7109375" style="40"/>
    <col min="2286" max="2290" width="15.7109375" style="40" customWidth="1"/>
    <col min="2291" max="2294" width="12.7109375" style="40" customWidth="1"/>
    <col min="2295" max="2298" width="15.7109375" style="40" customWidth="1"/>
    <col min="2299" max="2299" width="22.85546875" style="40" customWidth="1"/>
    <col min="2300" max="2300" width="20.7109375" style="40" customWidth="1"/>
    <col min="2301" max="2301" width="16.7109375" style="40" customWidth="1"/>
    <col min="2302" max="2541" width="10.7109375" style="40"/>
    <col min="2542" max="2546" width="15.7109375" style="40" customWidth="1"/>
    <col min="2547" max="2550" width="12.7109375" style="40" customWidth="1"/>
    <col min="2551" max="2554" width="15.7109375" style="40" customWidth="1"/>
    <col min="2555" max="2555" width="22.85546875" style="40" customWidth="1"/>
    <col min="2556" max="2556" width="20.7109375" style="40" customWidth="1"/>
    <col min="2557" max="2557" width="16.7109375" style="40" customWidth="1"/>
    <col min="2558" max="2797" width="10.7109375" style="40"/>
    <col min="2798" max="2802" width="15.7109375" style="40" customWidth="1"/>
    <col min="2803" max="2806" width="12.7109375" style="40" customWidth="1"/>
    <col min="2807" max="2810" width="15.7109375" style="40" customWidth="1"/>
    <col min="2811" max="2811" width="22.85546875" style="40" customWidth="1"/>
    <col min="2812" max="2812" width="20.7109375" style="40" customWidth="1"/>
    <col min="2813" max="2813" width="16.7109375" style="40" customWidth="1"/>
    <col min="2814" max="3053" width="10.7109375" style="40"/>
    <col min="3054" max="3058" width="15.7109375" style="40" customWidth="1"/>
    <col min="3059" max="3062" width="12.7109375" style="40" customWidth="1"/>
    <col min="3063" max="3066" width="15.7109375" style="40" customWidth="1"/>
    <col min="3067" max="3067" width="22.85546875" style="40" customWidth="1"/>
    <col min="3068" max="3068" width="20.7109375" style="40" customWidth="1"/>
    <col min="3069" max="3069" width="16.7109375" style="40" customWidth="1"/>
    <col min="3070" max="3309" width="10.7109375" style="40"/>
    <col min="3310" max="3314" width="15.7109375" style="40" customWidth="1"/>
    <col min="3315" max="3318" width="12.7109375" style="40" customWidth="1"/>
    <col min="3319" max="3322" width="15.7109375" style="40" customWidth="1"/>
    <col min="3323" max="3323" width="22.85546875" style="40" customWidth="1"/>
    <col min="3324" max="3324" width="20.7109375" style="40" customWidth="1"/>
    <col min="3325" max="3325" width="16.7109375" style="40" customWidth="1"/>
    <col min="3326" max="3565" width="10.7109375" style="40"/>
    <col min="3566" max="3570" width="15.7109375" style="40" customWidth="1"/>
    <col min="3571" max="3574" width="12.7109375" style="40" customWidth="1"/>
    <col min="3575" max="3578" width="15.7109375" style="40" customWidth="1"/>
    <col min="3579" max="3579" width="22.85546875" style="40" customWidth="1"/>
    <col min="3580" max="3580" width="20.7109375" style="40" customWidth="1"/>
    <col min="3581" max="3581" width="16.7109375" style="40" customWidth="1"/>
    <col min="3582" max="3821" width="10.7109375" style="40"/>
    <col min="3822" max="3826" width="15.7109375" style="40" customWidth="1"/>
    <col min="3827" max="3830" width="12.7109375" style="40" customWidth="1"/>
    <col min="3831" max="3834" width="15.7109375" style="40" customWidth="1"/>
    <col min="3835" max="3835" width="22.85546875" style="40" customWidth="1"/>
    <col min="3836" max="3836" width="20.7109375" style="40" customWidth="1"/>
    <col min="3837" max="3837" width="16.7109375" style="40" customWidth="1"/>
    <col min="3838" max="4077" width="10.7109375" style="40"/>
    <col min="4078" max="4082" width="15.7109375" style="40" customWidth="1"/>
    <col min="4083" max="4086" width="12.7109375" style="40" customWidth="1"/>
    <col min="4087" max="4090" width="15.7109375" style="40" customWidth="1"/>
    <col min="4091" max="4091" width="22.85546875" style="40" customWidth="1"/>
    <col min="4092" max="4092" width="20.7109375" style="40" customWidth="1"/>
    <col min="4093" max="4093" width="16.7109375" style="40" customWidth="1"/>
    <col min="4094" max="4333" width="10.7109375" style="40"/>
    <col min="4334" max="4338" width="15.7109375" style="40" customWidth="1"/>
    <col min="4339" max="4342" width="12.7109375" style="40" customWidth="1"/>
    <col min="4343" max="4346" width="15.7109375" style="40" customWidth="1"/>
    <col min="4347" max="4347" width="22.85546875" style="40" customWidth="1"/>
    <col min="4348" max="4348" width="20.7109375" style="40" customWidth="1"/>
    <col min="4349" max="4349" width="16.7109375" style="40" customWidth="1"/>
    <col min="4350" max="4589" width="10.7109375" style="40"/>
    <col min="4590" max="4594" width="15.7109375" style="40" customWidth="1"/>
    <col min="4595" max="4598" width="12.7109375" style="40" customWidth="1"/>
    <col min="4599" max="4602" width="15.7109375" style="40" customWidth="1"/>
    <col min="4603" max="4603" width="22.85546875" style="40" customWidth="1"/>
    <col min="4604" max="4604" width="20.7109375" style="40" customWidth="1"/>
    <col min="4605" max="4605" width="16.7109375" style="40" customWidth="1"/>
    <col min="4606" max="4845" width="10.7109375" style="40"/>
    <col min="4846" max="4850" width="15.7109375" style="40" customWidth="1"/>
    <col min="4851" max="4854" width="12.7109375" style="40" customWidth="1"/>
    <col min="4855" max="4858" width="15.7109375" style="40" customWidth="1"/>
    <col min="4859" max="4859" width="22.85546875" style="40" customWidth="1"/>
    <col min="4860" max="4860" width="20.7109375" style="40" customWidth="1"/>
    <col min="4861" max="4861" width="16.7109375" style="40" customWidth="1"/>
    <col min="4862" max="5101" width="10.7109375" style="40"/>
    <col min="5102" max="5106" width="15.7109375" style="40" customWidth="1"/>
    <col min="5107" max="5110" width="12.7109375" style="40" customWidth="1"/>
    <col min="5111" max="5114" width="15.7109375" style="40" customWidth="1"/>
    <col min="5115" max="5115" width="22.85546875" style="40" customWidth="1"/>
    <col min="5116" max="5116" width="20.7109375" style="40" customWidth="1"/>
    <col min="5117" max="5117" width="16.7109375" style="40" customWidth="1"/>
    <col min="5118" max="5357" width="10.7109375" style="40"/>
    <col min="5358" max="5362" width="15.7109375" style="40" customWidth="1"/>
    <col min="5363" max="5366" width="12.7109375" style="40" customWidth="1"/>
    <col min="5367" max="5370" width="15.7109375" style="40" customWidth="1"/>
    <col min="5371" max="5371" width="22.85546875" style="40" customWidth="1"/>
    <col min="5372" max="5372" width="20.7109375" style="40" customWidth="1"/>
    <col min="5373" max="5373" width="16.7109375" style="40" customWidth="1"/>
    <col min="5374" max="5613" width="10.7109375" style="40"/>
    <col min="5614" max="5618" width="15.7109375" style="40" customWidth="1"/>
    <col min="5619" max="5622" width="12.7109375" style="40" customWidth="1"/>
    <col min="5623" max="5626" width="15.7109375" style="40" customWidth="1"/>
    <col min="5627" max="5627" width="22.85546875" style="40" customWidth="1"/>
    <col min="5628" max="5628" width="20.7109375" style="40" customWidth="1"/>
    <col min="5629" max="5629" width="16.7109375" style="40" customWidth="1"/>
    <col min="5630" max="5869" width="10.7109375" style="40"/>
    <col min="5870" max="5874" width="15.7109375" style="40" customWidth="1"/>
    <col min="5875" max="5878" width="12.7109375" style="40" customWidth="1"/>
    <col min="5879" max="5882" width="15.7109375" style="40" customWidth="1"/>
    <col min="5883" max="5883" width="22.85546875" style="40" customWidth="1"/>
    <col min="5884" max="5884" width="20.7109375" style="40" customWidth="1"/>
    <col min="5885" max="5885" width="16.7109375" style="40" customWidth="1"/>
    <col min="5886" max="6125" width="10.7109375" style="40"/>
    <col min="6126" max="6130" width="15.7109375" style="40" customWidth="1"/>
    <col min="6131" max="6134" width="12.7109375" style="40" customWidth="1"/>
    <col min="6135" max="6138" width="15.7109375" style="40" customWidth="1"/>
    <col min="6139" max="6139" width="22.85546875" style="40" customWidth="1"/>
    <col min="6140" max="6140" width="20.7109375" style="40" customWidth="1"/>
    <col min="6141" max="6141" width="16.7109375" style="40" customWidth="1"/>
    <col min="6142" max="6381" width="10.7109375" style="40"/>
    <col min="6382" max="6386" width="15.7109375" style="40" customWidth="1"/>
    <col min="6387" max="6390" width="12.7109375" style="40" customWidth="1"/>
    <col min="6391" max="6394" width="15.7109375" style="40" customWidth="1"/>
    <col min="6395" max="6395" width="22.85546875" style="40" customWidth="1"/>
    <col min="6396" max="6396" width="20.7109375" style="40" customWidth="1"/>
    <col min="6397" max="6397" width="16.7109375" style="40" customWidth="1"/>
    <col min="6398" max="6637" width="10.7109375" style="40"/>
    <col min="6638" max="6642" width="15.7109375" style="40" customWidth="1"/>
    <col min="6643" max="6646" width="12.7109375" style="40" customWidth="1"/>
    <col min="6647" max="6650" width="15.7109375" style="40" customWidth="1"/>
    <col min="6651" max="6651" width="22.85546875" style="40" customWidth="1"/>
    <col min="6652" max="6652" width="20.7109375" style="40" customWidth="1"/>
    <col min="6653" max="6653" width="16.7109375" style="40" customWidth="1"/>
    <col min="6654" max="6893" width="10.7109375" style="40"/>
    <col min="6894" max="6898" width="15.7109375" style="40" customWidth="1"/>
    <col min="6899" max="6902" width="12.7109375" style="40" customWidth="1"/>
    <col min="6903" max="6906" width="15.7109375" style="40" customWidth="1"/>
    <col min="6907" max="6907" width="22.85546875" style="40" customWidth="1"/>
    <col min="6908" max="6908" width="20.7109375" style="40" customWidth="1"/>
    <col min="6909" max="6909" width="16.7109375" style="40" customWidth="1"/>
    <col min="6910" max="7149" width="10.7109375" style="40"/>
    <col min="7150" max="7154" width="15.7109375" style="40" customWidth="1"/>
    <col min="7155" max="7158" width="12.7109375" style="40" customWidth="1"/>
    <col min="7159" max="7162" width="15.7109375" style="40" customWidth="1"/>
    <col min="7163" max="7163" width="22.85546875" style="40" customWidth="1"/>
    <col min="7164" max="7164" width="20.7109375" style="40" customWidth="1"/>
    <col min="7165" max="7165" width="16.7109375" style="40" customWidth="1"/>
    <col min="7166" max="7405" width="10.7109375" style="40"/>
    <col min="7406" max="7410" width="15.7109375" style="40" customWidth="1"/>
    <col min="7411" max="7414" width="12.7109375" style="40" customWidth="1"/>
    <col min="7415" max="7418" width="15.7109375" style="40" customWidth="1"/>
    <col min="7419" max="7419" width="22.85546875" style="40" customWidth="1"/>
    <col min="7420" max="7420" width="20.7109375" style="40" customWidth="1"/>
    <col min="7421" max="7421" width="16.7109375" style="40" customWidth="1"/>
    <col min="7422" max="7661" width="10.7109375" style="40"/>
    <col min="7662" max="7666" width="15.7109375" style="40" customWidth="1"/>
    <col min="7667" max="7670" width="12.7109375" style="40" customWidth="1"/>
    <col min="7671" max="7674" width="15.7109375" style="40" customWidth="1"/>
    <col min="7675" max="7675" width="22.85546875" style="40" customWidth="1"/>
    <col min="7676" max="7676" width="20.7109375" style="40" customWidth="1"/>
    <col min="7677" max="7677" width="16.7109375" style="40" customWidth="1"/>
    <col min="7678" max="7917" width="10.7109375" style="40"/>
    <col min="7918" max="7922" width="15.7109375" style="40" customWidth="1"/>
    <col min="7923" max="7926" width="12.7109375" style="40" customWidth="1"/>
    <col min="7927" max="7930" width="15.7109375" style="40" customWidth="1"/>
    <col min="7931" max="7931" width="22.85546875" style="40" customWidth="1"/>
    <col min="7932" max="7932" width="20.7109375" style="40" customWidth="1"/>
    <col min="7933" max="7933" width="16.7109375" style="40" customWidth="1"/>
    <col min="7934" max="8173" width="10.7109375" style="40"/>
    <col min="8174" max="8178" width="15.7109375" style="40" customWidth="1"/>
    <col min="8179" max="8182" width="12.7109375" style="40" customWidth="1"/>
    <col min="8183" max="8186" width="15.7109375" style="40" customWidth="1"/>
    <col min="8187" max="8187" width="22.85546875" style="40" customWidth="1"/>
    <col min="8188" max="8188" width="20.7109375" style="40" customWidth="1"/>
    <col min="8189" max="8189" width="16.7109375" style="40" customWidth="1"/>
    <col min="8190" max="8429" width="10.7109375" style="40"/>
    <col min="8430" max="8434" width="15.7109375" style="40" customWidth="1"/>
    <col min="8435" max="8438" width="12.7109375" style="40" customWidth="1"/>
    <col min="8439" max="8442" width="15.7109375" style="40" customWidth="1"/>
    <col min="8443" max="8443" width="22.85546875" style="40" customWidth="1"/>
    <col min="8444" max="8444" width="20.7109375" style="40" customWidth="1"/>
    <col min="8445" max="8445" width="16.7109375" style="40" customWidth="1"/>
    <col min="8446" max="8685" width="10.7109375" style="40"/>
    <col min="8686" max="8690" width="15.7109375" style="40" customWidth="1"/>
    <col min="8691" max="8694" width="12.7109375" style="40" customWidth="1"/>
    <col min="8695" max="8698" width="15.7109375" style="40" customWidth="1"/>
    <col min="8699" max="8699" width="22.85546875" style="40" customWidth="1"/>
    <col min="8700" max="8700" width="20.7109375" style="40" customWidth="1"/>
    <col min="8701" max="8701" width="16.7109375" style="40" customWidth="1"/>
    <col min="8702" max="8941" width="10.7109375" style="40"/>
    <col min="8942" max="8946" width="15.7109375" style="40" customWidth="1"/>
    <col min="8947" max="8950" width="12.7109375" style="40" customWidth="1"/>
    <col min="8951" max="8954" width="15.7109375" style="40" customWidth="1"/>
    <col min="8955" max="8955" width="22.85546875" style="40" customWidth="1"/>
    <col min="8956" max="8956" width="20.7109375" style="40" customWidth="1"/>
    <col min="8957" max="8957" width="16.7109375" style="40" customWidth="1"/>
    <col min="8958" max="9197" width="10.7109375" style="40"/>
    <col min="9198" max="9202" width="15.7109375" style="40" customWidth="1"/>
    <col min="9203" max="9206" width="12.7109375" style="40" customWidth="1"/>
    <col min="9207" max="9210" width="15.7109375" style="40" customWidth="1"/>
    <col min="9211" max="9211" width="22.85546875" style="40" customWidth="1"/>
    <col min="9212" max="9212" width="20.7109375" style="40" customWidth="1"/>
    <col min="9213" max="9213" width="16.7109375" style="40" customWidth="1"/>
    <col min="9214" max="9453" width="10.7109375" style="40"/>
    <col min="9454" max="9458" width="15.7109375" style="40" customWidth="1"/>
    <col min="9459" max="9462" width="12.7109375" style="40" customWidth="1"/>
    <col min="9463" max="9466" width="15.7109375" style="40" customWidth="1"/>
    <col min="9467" max="9467" width="22.85546875" style="40" customWidth="1"/>
    <col min="9468" max="9468" width="20.7109375" style="40" customWidth="1"/>
    <col min="9469" max="9469" width="16.7109375" style="40" customWidth="1"/>
    <col min="9470" max="9709" width="10.7109375" style="40"/>
    <col min="9710" max="9714" width="15.7109375" style="40" customWidth="1"/>
    <col min="9715" max="9718" width="12.7109375" style="40" customWidth="1"/>
    <col min="9719" max="9722" width="15.7109375" style="40" customWidth="1"/>
    <col min="9723" max="9723" width="22.85546875" style="40" customWidth="1"/>
    <col min="9724" max="9724" width="20.7109375" style="40" customWidth="1"/>
    <col min="9725" max="9725" width="16.7109375" style="40" customWidth="1"/>
    <col min="9726" max="9965" width="10.7109375" style="40"/>
    <col min="9966" max="9970" width="15.7109375" style="40" customWidth="1"/>
    <col min="9971" max="9974" width="12.7109375" style="40" customWidth="1"/>
    <col min="9975" max="9978" width="15.7109375" style="40" customWidth="1"/>
    <col min="9979" max="9979" width="22.85546875" style="40" customWidth="1"/>
    <col min="9980" max="9980" width="20.7109375" style="40" customWidth="1"/>
    <col min="9981" max="9981" width="16.7109375" style="40" customWidth="1"/>
    <col min="9982" max="10221" width="10.7109375" style="40"/>
    <col min="10222" max="10226" width="15.7109375" style="40" customWidth="1"/>
    <col min="10227" max="10230" width="12.7109375" style="40" customWidth="1"/>
    <col min="10231" max="10234" width="15.7109375" style="40" customWidth="1"/>
    <col min="10235" max="10235" width="22.85546875" style="40" customWidth="1"/>
    <col min="10236" max="10236" width="20.7109375" style="40" customWidth="1"/>
    <col min="10237" max="10237" width="16.7109375" style="40" customWidth="1"/>
    <col min="10238" max="10477" width="10.7109375" style="40"/>
    <col min="10478" max="10482" width="15.7109375" style="40" customWidth="1"/>
    <col min="10483" max="10486" width="12.7109375" style="40" customWidth="1"/>
    <col min="10487" max="10490" width="15.7109375" style="40" customWidth="1"/>
    <col min="10491" max="10491" width="22.85546875" style="40" customWidth="1"/>
    <col min="10492" max="10492" width="20.7109375" style="40" customWidth="1"/>
    <col min="10493" max="10493" width="16.7109375" style="40" customWidth="1"/>
    <col min="10494" max="10733" width="10.7109375" style="40"/>
    <col min="10734" max="10738" width="15.7109375" style="40" customWidth="1"/>
    <col min="10739" max="10742" width="12.7109375" style="40" customWidth="1"/>
    <col min="10743" max="10746" width="15.7109375" style="40" customWidth="1"/>
    <col min="10747" max="10747" width="22.85546875" style="40" customWidth="1"/>
    <col min="10748" max="10748" width="20.7109375" style="40" customWidth="1"/>
    <col min="10749" max="10749" width="16.7109375" style="40" customWidth="1"/>
    <col min="10750" max="10989" width="10.7109375" style="40"/>
    <col min="10990" max="10994" width="15.7109375" style="40" customWidth="1"/>
    <col min="10995" max="10998" width="12.7109375" style="40" customWidth="1"/>
    <col min="10999" max="11002" width="15.7109375" style="40" customWidth="1"/>
    <col min="11003" max="11003" width="22.85546875" style="40" customWidth="1"/>
    <col min="11004" max="11004" width="20.7109375" style="40" customWidth="1"/>
    <col min="11005" max="11005" width="16.7109375" style="40" customWidth="1"/>
    <col min="11006" max="11245" width="10.7109375" style="40"/>
    <col min="11246" max="11250" width="15.7109375" style="40" customWidth="1"/>
    <col min="11251" max="11254" width="12.7109375" style="40" customWidth="1"/>
    <col min="11255" max="11258" width="15.7109375" style="40" customWidth="1"/>
    <col min="11259" max="11259" width="22.85546875" style="40" customWidth="1"/>
    <col min="11260" max="11260" width="20.7109375" style="40" customWidth="1"/>
    <col min="11261" max="11261" width="16.7109375" style="40" customWidth="1"/>
    <col min="11262" max="11501" width="10.7109375" style="40"/>
    <col min="11502" max="11506" width="15.7109375" style="40" customWidth="1"/>
    <col min="11507" max="11510" width="12.7109375" style="40" customWidth="1"/>
    <col min="11511" max="11514" width="15.7109375" style="40" customWidth="1"/>
    <col min="11515" max="11515" width="22.85546875" style="40" customWidth="1"/>
    <col min="11516" max="11516" width="20.7109375" style="40" customWidth="1"/>
    <col min="11517" max="11517" width="16.7109375" style="40" customWidth="1"/>
    <col min="11518" max="11757" width="10.7109375" style="40"/>
    <col min="11758" max="11762" width="15.7109375" style="40" customWidth="1"/>
    <col min="11763" max="11766" width="12.7109375" style="40" customWidth="1"/>
    <col min="11767" max="11770" width="15.7109375" style="40" customWidth="1"/>
    <col min="11771" max="11771" width="22.85546875" style="40" customWidth="1"/>
    <col min="11772" max="11772" width="20.7109375" style="40" customWidth="1"/>
    <col min="11773" max="11773" width="16.7109375" style="40" customWidth="1"/>
    <col min="11774" max="12013" width="10.7109375" style="40"/>
    <col min="12014" max="12018" width="15.7109375" style="40" customWidth="1"/>
    <col min="12019" max="12022" width="12.7109375" style="40" customWidth="1"/>
    <col min="12023" max="12026" width="15.7109375" style="40" customWidth="1"/>
    <col min="12027" max="12027" width="22.85546875" style="40" customWidth="1"/>
    <col min="12028" max="12028" width="20.7109375" style="40" customWidth="1"/>
    <col min="12029" max="12029" width="16.7109375" style="40" customWidth="1"/>
    <col min="12030" max="12269" width="10.7109375" style="40"/>
    <col min="12270" max="12274" width="15.7109375" style="40" customWidth="1"/>
    <col min="12275" max="12278" width="12.7109375" style="40" customWidth="1"/>
    <col min="12279" max="12282" width="15.7109375" style="40" customWidth="1"/>
    <col min="12283" max="12283" width="22.85546875" style="40" customWidth="1"/>
    <col min="12284" max="12284" width="20.7109375" style="40" customWidth="1"/>
    <col min="12285" max="12285" width="16.7109375" style="40" customWidth="1"/>
    <col min="12286" max="12525" width="10.7109375" style="40"/>
    <col min="12526" max="12530" width="15.7109375" style="40" customWidth="1"/>
    <col min="12531" max="12534" width="12.7109375" style="40" customWidth="1"/>
    <col min="12535" max="12538" width="15.7109375" style="40" customWidth="1"/>
    <col min="12539" max="12539" width="22.85546875" style="40" customWidth="1"/>
    <col min="12540" max="12540" width="20.7109375" style="40" customWidth="1"/>
    <col min="12541" max="12541" width="16.7109375" style="40" customWidth="1"/>
    <col min="12542" max="12781" width="10.7109375" style="40"/>
    <col min="12782" max="12786" width="15.7109375" style="40" customWidth="1"/>
    <col min="12787" max="12790" width="12.7109375" style="40" customWidth="1"/>
    <col min="12791" max="12794" width="15.7109375" style="40" customWidth="1"/>
    <col min="12795" max="12795" width="22.85546875" style="40" customWidth="1"/>
    <col min="12796" max="12796" width="20.7109375" style="40" customWidth="1"/>
    <col min="12797" max="12797" width="16.7109375" style="40" customWidth="1"/>
    <col min="12798" max="13037" width="10.7109375" style="40"/>
    <col min="13038" max="13042" width="15.7109375" style="40" customWidth="1"/>
    <col min="13043" max="13046" width="12.7109375" style="40" customWidth="1"/>
    <col min="13047" max="13050" width="15.7109375" style="40" customWidth="1"/>
    <col min="13051" max="13051" width="22.85546875" style="40" customWidth="1"/>
    <col min="13052" max="13052" width="20.7109375" style="40" customWidth="1"/>
    <col min="13053" max="13053" width="16.7109375" style="40" customWidth="1"/>
    <col min="13054" max="13293" width="10.7109375" style="40"/>
    <col min="13294" max="13298" width="15.7109375" style="40" customWidth="1"/>
    <col min="13299" max="13302" width="12.7109375" style="40" customWidth="1"/>
    <col min="13303" max="13306" width="15.7109375" style="40" customWidth="1"/>
    <col min="13307" max="13307" width="22.85546875" style="40" customWidth="1"/>
    <col min="13308" max="13308" width="20.7109375" style="40" customWidth="1"/>
    <col min="13309" max="13309" width="16.7109375" style="40" customWidth="1"/>
    <col min="13310" max="13549" width="10.7109375" style="40"/>
    <col min="13550" max="13554" width="15.7109375" style="40" customWidth="1"/>
    <col min="13555" max="13558" width="12.7109375" style="40" customWidth="1"/>
    <col min="13559" max="13562" width="15.7109375" style="40" customWidth="1"/>
    <col min="13563" max="13563" width="22.85546875" style="40" customWidth="1"/>
    <col min="13564" max="13564" width="20.7109375" style="40" customWidth="1"/>
    <col min="13565" max="13565" width="16.7109375" style="40" customWidth="1"/>
    <col min="13566" max="13805" width="10.7109375" style="40"/>
    <col min="13806" max="13810" width="15.7109375" style="40" customWidth="1"/>
    <col min="13811" max="13814" width="12.7109375" style="40" customWidth="1"/>
    <col min="13815" max="13818" width="15.7109375" style="40" customWidth="1"/>
    <col min="13819" max="13819" width="22.85546875" style="40" customWidth="1"/>
    <col min="13820" max="13820" width="20.7109375" style="40" customWidth="1"/>
    <col min="13821" max="13821" width="16.7109375" style="40" customWidth="1"/>
    <col min="13822" max="14061" width="10.7109375" style="40"/>
    <col min="14062" max="14066" width="15.7109375" style="40" customWidth="1"/>
    <col min="14067" max="14070" width="12.7109375" style="40" customWidth="1"/>
    <col min="14071" max="14074" width="15.7109375" style="40" customWidth="1"/>
    <col min="14075" max="14075" width="22.85546875" style="40" customWidth="1"/>
    <col min="14076" max="14076" width="20.7109375" style="40" customWidth="1"/>
    <col min="14077" max="14077" width="16.7109375" style="40" customWidth="1"/>
    <col min="14078" max="14317" width="10.7109375" style="40"/>
    <col min="14318" max="14322" width="15.7109375" style="40" customWidth="1"/>
    <col min="14323" max="14326" width="12.7109375" style="40" customWidth="1"/>
    <col min="14327" max="14330" width="15.7109375" style="40" customWidth="1"/>
    <col min="14331" max="14331" width="22.85546875" style="40" customWidth="1"/>
    <col min="14332" max="14332" width="20.7109375" style="40" customWidth="1"/>
    <col min="14333" max="14333" width="16.7109375" style="40" customWidth="1"/>
    <col min="14334" max="14573" width="10.7109375" style="40"/>
    <col min="14574" max="14578" width="15.7109375" style="40" customWidth="1"/>
    <col min="14579" max="14582" width="12.7109375" style="40" customWidth="1"/>
    <col min="14583" max="14586" width="15.7109375" style="40" customWidth="1"/>
    <col min="14587" max="14587" width="22.85546875" style="40" customWidth="1"/>
    <col min="14588" max="14588" width="20.7109375" style="40" customWidth="1"/>
    <col min="14589" max="14589" width="16.7109375" style="40" customWidth="1"/>
    <col min="14590" max="14829" width="10.7109375" style="40"/>
    <col min="14830" max="14834" width="15.7109375" style="40" customWidth="1"/>
    <col min="14835" max="14838" width="12.7109375" style="40" customWidth="1"/>
    <col min="14839" max="14842" width="15.7109375" style="40" customWidth="1"/>
    <col min="14843" max="14843" width="22.85546875" style="40" customWidth="1"/>
    <col min="14844" max="14844" width="20.7109375" style="40" customWidth="1"/>
    <col min="14845" max="14845" width="16.7109375" style="40" customWidth="1"/>
    <col min="14846" max="15085" width="10.7109375" style="40"/>
    <col min="15086" max="15090" width="15.7109375" style="40" customWidth="1"/>
    <col min="15091" max="15094" width="12.7109375" style="40" customWidth="1"/>
    <col min="15095" max="15098" width="15.7109375" style="40" customWidth="1"/>
    <col min="15099" max="15099" width="22.85546875" style="40" customWidth="1"/>
    <col min="15100" max="15100" width="20.7109375" style="40" customWidth="1"/>
    <col min="15101" max="15101" width="16.7109375" style="40" customWidth="1"/>
    <col min="15102" max="15341" width="10.7109375" style="40"/>
    <col min="15342" max="15346" width="15.7109375" style="40" customWidth="1"/>
    <col min="15347" max="15350" width="12.7109375" style="40" customWidth="1"/>
    <col min="15351" max="15354" width="15.7109375" style="40" customWidth="1"/>
    <col min="15355" max="15355" width="22.85546875" style="40" customWidth="1"/>
    <col min="15356" max="15356" width="20.7109375" style="40" customWidth="1"/>
    <col min="15357" max="15357" width="16.7109375" style="40" customWidth="1"/>
    <col min="15358" max="15597" width="10.7109375" style="40"/>
    <col min="15598" max="15602" width="15.7109375" style="40" customWidth="1"/>
    <col min="15603" max="15606" width="12.7109375" style="40" customWidth="1"/>
    <col min="15607" max="15610" width="15.7109375" style="40" customWidth="1"/>
    <col min="15611" max="15611" width="22.85546875" style="40" customWidth="1"/>
    <col min="15612" max="15612" width="20.7109375" style="40" customWidth="1"/>
    <col min="15613" max="15613" width="16.7109375" style="40" customWidth="1"/>
    <col min="15614" max="15853" width="10.7109375" style="40"/>
    <col min="15854" max="15858" width="15.7109375" style="40" customWidth="1"/>
    <col min="15859" max="15862" width="12.7109375" style="40" customWidth="1"/>
    <col min="15863" max="15866" width="15.7109375" style="40" customWidth="1"/>
    <col min="15867" max="15867" width="22.85546875" style="40" customWidth="1"/>
    <col min="15868" max="15868" width="20.7109375" style="40" customWidth="1"/>
    <col min="15869" max="15869" width="16.7109375" style="40" customWidth="1"/>
    <col min="15870" max="16109" width="10.7109375" style="40"/>
    <col min="16110" max="16114" width="15.7109375" style="40" customWidth="1"/>
    <col min="16115" max="16118" width="12.7109375" style="40" customWidth="1"/>
    <col min="16119" max="16122" width="15.7109375" style="40" customWidth="1"/>
    <col min="16123" max="16123" width="22.85546875" style="40" customWidth="1"/>
    <col min="16124" max="16124" width="20.7109375" style="40" customWidth="1"/>
    <col min="16125" max="16125" width="16.7109375" style="40" customWidth="1"/>
    <col min="16126" max="16384" width="10.7109375" style="40"/>
  </cols>
  <sheetData>
    <row r="1" spans="1:20" ht="3" customHeight="1" x14ac:dyDescent="0.25"/>
    <row r="2" spans="1:20" ht="15" customHeight="1" x14ac:dyDescent="0.25">
      <c r="T2" s="35" t="s">
        <v>22</v>
      </c>
    </row>
    <row r="3" spans="1:20" s="11" customFormat="1" ht="18.75" customHeight="1" x14ac:dyDescent="0.3">
      <c r="A3" s="17"/>
      <c r="H3" s="15"/>
      <c r="T3" s="14" t="s">
        <v>6</v>
      </c>
    </row>
    <row r="4" spans="1:20" s="11" customFormat="1" ht="18.75" customHeight="1" x14ac:dyDescent="0.3">
      <c r="A4" s="17"/>
      <c r="H4" s="15"/>
      <c r="T4" s="14" t="s">
        <v>21</v>
      </c>
    </row>
    <row r="5" spans="1:20" s="11" customFormat="1" ht="18.75" customHeight="1" x14ac:dyDescent="0.3">
      <c r="A5" s="17"/>
      <c r="H5" s="15"/>
      <c r="T5" s="14"/>
    </row>
    <row r="6" spans="1:20" s="11" customFormat="1" x14ac:dyDescent="0.2">
      <c r="A6" s="127" t="s">
        <v>209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</row>
    <row r="7" spans="1:20" s="11" customFormat="1" x14ac:dyDescent="0.2">
      <c r="A7" s="16"/>
      <c r="H7" s="15"/>
    </row>
    <row r="8" spans="1:20" s="11" customFormat="1" ht="18.75" x14ac:dyDescent="0.2">
      <c r="A8" s="131" t="s">
        <v>5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</row>
    <row r="9" spans="1:20" s="11" customFormat="1" ht="18.75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</row>
    <row r="10" spans="1:20" s="11" customFormat="1" ht="18.75" customHeight="1" x14ac:dyDescent="0.2">
      <c r="A10" s="130" t="s">
        <v>218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</row>
    <row r="11" spans="1:20" s="11" customFormat="1" ht="18.75" customHeight="1" x14ac:dyDescent="0.2">
      <c r="A11" s="128" t="s">
        <v>4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</row>
    <row r="12" spans="1:20" s="11" customFormat="1" ht="18.75" x14ac:dyDescent="0.2">
      <c r="A12" s="131"/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</row>
    <row r="13" spans="1:20" s="11" customFormat="1" ht="18.75" customHeight="1" x14ac:dyDescent="0.2">
      <c r="A13" s="130" t="str">
        <f>'1. паспорт местоположение'!A12:C12</f>
        <v xml:space="preserve">    G_prj_109107_50251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</row>
    <row r="14" spans="1:20" s="11" customFormat="1" ht="18.75" customHeight="1" x14ac:dyDescent="0.2">
      <c r="A14" s="128" t="s">
        <v>3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</row>
    <row r="15" spans="1:20" s="8" customFormat="1" ht="15.75" customHeight="1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</row>
    <row r="16" spans="1:20" s="3" customFormat="1" ht="18.75" x14ac:dyDescent="0.2">
      <c r="A16" s="130" t="str">
        <f>'1. паспорт местоположение'!A15:C15</f>
        <v>Приобретение оборудования, требующего монтажа для обслуживания районных электрических сетей и подстанции, как для устранения последствии аварии, так и для своевременного обслуживания сетей для предотвращения аварийных ситуации (Трансформатор ТОЛ-СЭЩ-10-21 0,5s/10Р 10/15 1500/5 40кА У2 - 2 шт.);  Счетчик однофазный,однотарифный,активный э\э СУ101 S6 145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3" customFormat="1" ht="15" customHeight="1" x14ac:dyDescent="0.2">
      <c r="A17" s="128" t="s">
        <v>2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</row>
    <row r="18" spans="1:113" s="3" customFormat="1" ht="15" customHeight="1" x14ac:dyDescent="0.2">
      <c r="A18" s="150"/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</row>
    <row r="19" spans="1:113" s="3" customFormat="1" ht="15" customHeight="1" x14ac:dyDescent="0.2">
      <c r="A19" s="130" t="s">
        <v>195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</row>
    <row r="20" spans="1:113" s="48" customFormat="1" ht="21" customHeight="1" x14ac:dyDescent="0.25">
      <c r="A20" s="151"/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</row>
    <row r="21" spans="1:113" ht="46.5" customHeight="1" x14ac:dyDescent="0.25">
      <c r="A21" s="143" t="s">
        <v>1</v>
      </c>
      <c r="B21" s="136" t="s">
        <v>112</v>
      </c>
      <c r="C21" s="137"/>
      <c r="D21" s="140" t="s">
        <v>50</v>
      </c>
      <c r="E21" s="136" t="s">
        <v>205</v>
      </c>
      <c r="F21" s="137"/>
      <c r="G21" s="136" t="s">
        <v>122</v>
      </c>
      <c r="H21" s="137"/>
      <c r="I21" s="136" t="s">
        <v>49</v>
      </c>
      <c r="J21" s="137"/>
      <c r="K21" s="140" t="s">
        <v>48</v>
      </c>
      <c r="L21" s="136" t="s">
        <v>47</v>
      </c>
      <c r="M21" s="137"/>
      <c r="N21" s="136" t="s">
        <v>202</v>
      </c>
      <c r="O21" s="137"/>
      <c r="P21" s="140" t="s">
        <v>46</v>
      </c>
      <c r="Q21" s="146" t="s">
        <v>45</v>
      </c>
      <c r="R21" s="147"/>
      <c r="S21" s="146" t="s">
        <v>44</v>
      </c>
      <c r="T21" s="148"/>
    </row>
    <row r="22" spans="1:113" ht="204.75" customHeight="1" x14ac:dyDescent="0.25">
      <c r="A22" s="144"/>
      <c r="B22" s="138"/>
      <c r="C22" s="139"/>
      <c r="D22" s="142"/>
      <c r="E22" s="138"/>
      <c r="F22" s="139"/>
      <c r="G22" s="138"/>
      <c r="H22" s="139"/>
      <c r="I22" s="138"/>
      <c r="J22" s="139"/>
      <c r="K22" s="141"/>
      <c r="L22" s="138"/>
      <c r="M22" s="139"/>
      <c r="N22" s="138"/>
      <c r="O22" s="139"/>
      <c r="P22" s="141"/>
      <c r="Q22" s="75" t="s">
        <v>43</v>
      </c>
      <c r="R22" s="75" t="s">
        <v>194</v>
      </c>
      <c r="S22" s="75" t="s">
        <v>42</v>
      </c>
      <c r="T22" s="75" t="s">
        <v>41</v>
      </c>
    </row>
    <row r="23" spans="1:113" ht="51.75" customHeight="1" x14ac:dyDescent="0.25">
      <c r="A23" s="145"/>
      <c r="B23" s="107" t="s">
        <v>39</v>
      </c>
      <c r="C23" s="107" t="s">
        <v>40</v>
      </c>
      <c r="D23" s="141"/>
      <c r="E23" s="107" t="s">
        <v>39</v>
      </c>
      <c r="F23" s="107" t="s">
        <v>40</v>
      </c>
      <c r="G23" s="107" t="s">
        <v>39</v>
      </c>
      <c r="H23" s="107" t="s">
        <v>40</v>
      </c>
      <c r="I23" s="107" t="s">
        <v>39</v>
      </c>
      <c r="J23" s="107" t="s">
        <v>40</v>
      </c>
      <c r="K23" s="107" t="s">
        <v>39</v>
      </c>
      <c r="L23" s="107" t="s">
        <v>39</v>
      </c>
      <c r="M23" s="107" t="s">
        <v>40</v>
      </c>
      <c r="N23" s="107" t="s">
        <v>39</v>
      </c>
      <c r="O23" s="107" t="s">
        <v>40</v>
      </c>
      <c r="P23" s="108" t="s">
        <v>39</v>
      </c>
      <c r="Q23" s="75" t="s">
        <v>39</v>
      </c>
      <c r="R23" s="75" t="s">
        <v>39</v>
      </c>
      <c r="S23" s="75" t="s">
        <v>39</v>
      </c>
      <c r="T23" s="75" t="s">
        <v>39</v>
      </c>
    </row>
    <row r="24" spans="1:113" x14ac:dyDescent="0.25">
      <c r="A24" s="52">
        <v>1</v>
      </c>
      <c r="B24" s="52">
        <v>2</v>
      </c>
      <c r="C24" s="52">
        <v>3</v>
      </c>
      <c r="D24" s="52">
        <v>4</v>
      </c>
      <c r="E24" s="52">
        <v>5</v>
      </c>
      <c r="F24" s="52">
        <v>6</v>
      </c>
      <c r="G24" s="52">
        <v>7</v>
      </c>
      <c r="H24" s="52">
        <v>8</v>
      </c>
      <c r="I24" s="52">
        <v>9</v>
      </c>
      <c r="J24" s="52">
        <v>10</v>
      </c>
      <c r="K24" s="52">
        <v>11</v>
      </c>
      <c r="L24" s="52">
        <v>12</v>
      </c>
      <c r="M24" s="52">
        <v>13</v>
      </c>
      <c r="N24" s="52">
        <v>14</v>
      </c>
      <c r="O24" s="52">
        <v>15</v>
      </c>
      <c r="P24" s="52">
        <v>16</v>
      </c>
      <c r="Q24" s="52">
        <v>17</v>
      </c>
      <c r="R24" s="52">
        <v>18</v>
      </c>
      <c r="S24" s="52">
        <v>19</v>
      </c>
      <c r="T24" s="52">
        <v>20</v>
      </c>
    </row>
    <row r="25" spans="1:113" s="48" customFormat="1" ht="123.75" customHeight="1" x14ac:dyDescent="0.25">
      <c r="A25" s="51">
        <v>1</v>
      </c>
      <c r="B25" s="120"/>
      <c r="C25" s="120"/>
      <c r="D25" s="50"/>
      <c r="E25" s="50"/>
      <c r="F25" s="50"/>
      <c r="G25" s="50"/>
      <c r="H25" s="50"/>
      <c r="I25" s="50"/>
      <c r="J25" s="49"/>
      <c r="K25" s="50"/>
      <c r="L25" s="49"/>
      <c r="M25" s="51"/>
      <c r="N25" s="51"/>
      <c r="O25" s="51"/>
      <c r="P25" s="112"/>
      <c r="Q25" s="121"/>
      <c r="R25" s="120"/>
      <c r="S25" s="110"/>
      <c r="T25" s="110"/>
    </row>
    <row r="26" spans="1:113" s="46" customFormat="1" ht="12.75" x14ac:dyDescent="0.2">
      <c r="B26" s="47"/>
      <c r="C26" s="47"/>
      <c r="K26" s="47"/>
    </row>
    <row r="27" spans="1:113" s="46" customFormat="1" x14ac:dyDescent="0.25">
      <c r="B27" s="44" t="s">
        <v>38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</row>
    <row r="28" spans="1:113" x14ac:dyDescent="0.25">
      <c r="B28" s="135" t="s">
        <v>206</v>
      </c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</row>
    <row r="29" spans="1:113" x14ac:dyDescent="0.25"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</row>
    <row r="30" spans="1:113" x14ac:dyDescent="0.25">
      <c r="B30" s="43" t="s">
        <v>193</v>
      </c>
      <c r="C30" s="43"/>
      <c r="D30" s="43"/>
      <c r="E30" s="43"/>
      <c r="F30" s="41"/>
      <c r="G30" s="41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5"/>
      <c r="T30" s="45"/>
      <c r="U30" s="45"/>
      <c r="V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</row>
    <row r="31" spans="1:113" x14ac:dyDescent="0.25">
      <c r="B31" s="43" t="s">
        <v>37</v>
      </c>
      <c r="C31" s="43"/>
      <c r="D31" s="43"/>
      <c r="E31" s="43"/>
      <c r="F31" s="41"/>
      <c r="G31" s="4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</row>
    <row r="32" spans="1:113" s="41" customFormat="1" x14ac:dyDescent="0.25">
      <c r="B32" s="43" t="s">
        <v>36</v>
      </c>
      <c r="C32" s="43"/>
      <c r="D32" s="43"/>
      <c r="E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</row>
    <row r="33" spans="2:113" s="41" customFormat="1" x14ac:dyDescent="0.25">
      <c r="B33" s="43" t="s">
        <v>35</v>
      </c>
      <c r="C33" s="43"/>
      <c r="D33" s="43"/>
      <c r="E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</row>
    <row r="34" spans="2:113" s="41" customFormat="1" x14ac:dyDescent="0.25">
      <c r="B34" s="43" t="s">
        <v>34</v>
      </c>
      <c r="C34" s="43"/>
      <c r="D34" s="43"/>
      <c r="E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</row>
    <row r="35" spans="2:113" s="41" customFormat="1" x14ac:dyDescent="0.25">
      <c r="B35" s="43" t="s">
        <v>33</v>
      </c>
      <c r="C35" s="43"/>
      <c r="D35" s="43"/>
      <c r="E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</row>
    <row r="36" spans="2:113" s="41" customFormat="1" x14ac:dyDescent="0.25">
      <c r="B36" s="43" t="s">
        <v>32</v>
      </c>
      <c r="C36" s="43"/>
      <c r="D36" s="43"/>
      <c r="E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</row>
    <row r="37" spans="2:113" s="41" customFormat="1" x14ac:dyDescent="0.25">
      <c r="B37" s="43" t="s">
        <v>31</v>
      </c>
      <c r="C37" s="43"/>
      <c r="D37" s="43"/>
      <c r="E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</row>
    <row r="38" spans="2:113" s="41" customFormat="1" x14ac:dyDescent="0.25">
      <c r="B38" s="43" t="s">
        <v>30</v>
      </c>
      <c r="C38" s="43"/>
      <c r="D38" s="43"/>
      <c r="E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</row>
    <row r="39" spans="2:113" s="41" customFormat="1" x14ac:dyDescent="0.25">
      <c r="B39" s="43" t="s">
        <v>29</v>
      </c>
      <c r="C39" s="43"/>
      <c r="D39" s="43"/>
      <c r="E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</row>
    <row r="40" spans="2:113" s="41" customFormat="1" x14ac:dyDescent="0.25">
      <c r="Q40" s="43"/>
      <c r="R40" s="43"/>
      <c r="S40" s="43"/>
      <c r="T40" s="43"/>
      <c r="U40" s="43"/>
      <c r="V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</row>
    <row r="41" spans="2:113" s="41" customFormat="1" x14ac:dyDescent="0.25"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</row>
  </sheetData>
  <mergeCells count="27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8:R28"/>
    <mergeCell ref="L21:M22"/>
    <mergeCell ref="N21:O22"/>
    <mergeCell ref="P21:P22"/>
    <mergeCell ref="D21:D23"/>
    <mergeCell ref="B21:C22"/>
  </mergeCells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85" zoomScaleNormal="100" zoomScaleSheetLayoutView="85" workbookViewId="0">
      <selection activeCell="B21" sqref="B21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38.57031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1" customFormat="1" ht="18.75" customHeight="1" x14ac:dyDescent="0.2">
      <c r="A1" s="17"/>
      <c r="C1" s="35" t="s">
        <v>22</v>
      </c>
      <c r="E1" s="15"/>
      <c r="F1" s="15"/>
    </row>
    <row r="2" spans="1:29" s="11" customFormat="1" ht="18.75" customHeight="1" x14ac:dyDescent="0.3">
      <c r="A2" s="17"/>
      <c r="C2" s="14" t="s">
        <v>6</v>
      </c>
      <c r="E2" s="15"/>
      <c r="F2" s="15"/>
    </row>
    <row r="3" spans="1:29" s="11" customFormat="1" ht="18.75" x14ac:dyDescent="0.3">
      <c r="A3" s="16"/>
      <c r="C3" s="14" t="s">
        <v>21</v>
      </c>
      <c r="E3" s="15"/>
      <c r="F3" s="15"/>
    </row>
    <row r="4" spans="1:29" s="11" customFormat="1" ht="18.75" x14ac:dyDescent="0.3">
      <c r="A4" s="16"/>
      <c r="C4" s="14"/>
      <c r="E4" s="15"/>
      <c r="F4" s="15"/>
    </row>
    <row r="5" spans="1:29" s="11" customFormat="1" ht="15.75" x14ac:dyDescent="0.2">
      <c r="A5" s="127" t="s">
        <v>210</v>
      </c>
      <c r="B5" s="127"/>
      <c r="C5" s="127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1" customFormat="1" ht="18.75" x14ac:dyDescent="0.3">
      <c r="A6" s="16"/>
      <c r="E6" s="15"/>
      <c r="F6" s="15"/>
      <c r="G6" s="14"/>
    </row>
    <row r="7" spans="1:29" s="11" customFormat="1" ht="18.75" x14ac:dyDescent="0.2">
      <c r="A7" s="131" t="s">
        <v>5</v>
      </c>
      <c r="B7" s="131"/>
      <c r="C7" s="131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9" s="11" customFormat="1" ht="18.75" x14ac:dyDescent="0.2">
      <c r="A8" s="131"/>
      <c r="B8" s="131"/>
      <c r="C8" s="131"/>
      <c r="D8" s="13"/>
      <c r="E8" s="13"/>
      <c r="F8" s="13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9" s="11" customFormat="1" ht="18.75" x14ac:dyDescent="0.2">
      <c r="A9" s="130" t="s">
        <v>222</v>
      </c>
      <c r="B9" s="130"/>
      <c r="C9" s="130"/>
      <c r="D9" s="7"/>
      <c r="E9" s="7"/>
      <c r="F9" s="7"/>
      <c r="G9" s="7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9" s="11" customFormat="1" ht="18.75" x14ac:dyDescent="0.2">
      <c r="A10" s="128" t="s">
        <v>4</v>
      </c>
      <c r="B10" s="128"/>
      <c r="C10" s="128"/>
      <c r="D10" s="5"/>
      <c r="E10" s="5"/>
      <c r="F10" s="5"/>
      <c r="G10" s="5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9" s="11" customFormat="1" ht="18.75" x14ac:dyDescent="0.2">
      <c r="A11" s="131"/>
      <c r="B11" s="131"/>
      <c r="C11" s="131"/>
      <c r="D11" s="13"/>
      <c r="E11" s="13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9" s="11" customFormat="1" ht="18.75" x14ac:dyDescent="0.2">
      <c r="A12" s="130" t="str">
        <f>'1. паспорт местоположение'!A12:C12</f>
        <v xml:space="preserve">    G_prj_109107_50251</v>
      </c>
      <c r="B12" s="130"/>
      <c r="C12" s="130"/>
      <c r="D12" s="7"/>
      <c r="E12" s="7"/>
      <c r="F12" s="7"/>
      <c r="G12" s="7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9" s="11" customFormat="1" ht="18.75" x14ac:dyDescent="0.2">
      <c r="A13" s="128" t="s">
        <v>3</v>
      </c>
      <c r="B13" s="128"/>
      <c r="C13" s="128"/>
      <c r="D13" s="5"/>
      <c r="E13" s="5"/>
      <c r="F13" s="5"/>
      <c r="G13" s="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9" s="8" customFormat="1" ht="15.75" customHeight="1" x14ac:dyDescent="0.2">
      <c r="A14" s="149"/>
      <c r="B14" s="149"/>
      <c r="C14" s="14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9" s="3" customFormat="1" ht="125.25" customHeight="1" x14ac:dyDescent="0.2">
      <c r="A15" s="129" t="str">
        <f>'1. паспорт местоположение'!A15:C15</f>
        <v>Приобретение оборудования, требующего монтажа для обслуживания районных электрических сетей и подстанции, как для устранения последствии аварии, так и для своевременного обслуживания сетей для предотвращения аварийных ситуации (Трансформатор ТОЛ-СЭЩ-10-21 0,5s/10Р 10/15 1500/5 40кА У2 - 2 шт.);  Счетчик однофазный,однотарифный,активный э\э СУ101 S6 145</v>
      </c>
      <c r="B15" s="129"/>
      <c r="C15" s="129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9" s="3" customFormat="1" ht="15" customHeight="1" x14ac:dyDescent="0.2">
      <c r="A16" s="128" t="s">
        <v>2</v>
      </c>
      <c r="B16" s="128"/>
      <c r="C16" s="128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s="3" customFormat="1" ht="15" customHeight="1" x14ac:dyDescent="0.2">
      <c r="A17" s="150"/>
      <c r="B17" s="150"/>
      <c r="C17" s="150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 x14ac:dyDescent="0.2">
      <c r="A18" s="129" t="s">
        <v>192</v>
      </c>
      <c r="B18" s="129"/>
      <c r="C18" s="129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s="3" customFormat="1" ht="15" customHeight="1" x14ac:dyDescent="0.2">
      <c r="A19" s="5"/>
      <c r="B19" s="5"/>
      <c r="C19" s="5"/>
      <c r="D19" s="5"/>
      <c r="E19" s="5"/>
      <c r="F19" s="5"/>
      <c r="G19" s="5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 x14ac:dyDescent="0.2">
      <c r="A20" s="20" t="s">
        <v>1</v>
      </c>
      <c r="B20" s="34" t="s">
        <v>20</v>
      </c>
      <c r="C20" s="33" t="s">
        <v>19</v>
      </c>
      <c r="D20" s="24"/>
      <c r="E20" s="24"/>
      <c r="F20" s="24"/>
      <c r="G20" s="24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2"/>
      <c r="T20" s="22"/>
      <c r="U20" s="22"/>
    </row>
    <row r="21" spans="1:21" s="3" customFormat="1" ht="16.5" customHeight="1" x14ac:dyDescent="0.2">
      <c r="A21" s="33">
        <v>1</v>
      </c>
      <c r="B21" s="34">
        <v>2</v>
      </c>
      <c r="C21" s="33">
        <v>3</v>
      </c>
      <c r="D21" s="24"/>
      <c r="E21" s="24"/>
      <c r="F21" s="24"/>
      <c r="G21" s="24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2"/>
      <c r="T21" s="22"/>
      <c r="U21" s="22"/>
    </row>
    <row r="22" spans="1:21" s="3" customFormat="1" ht="31.5" x14ac:dyDescent="0.2">
      <c r="A22" s="19" t="s">
        <v>18</v>
      </c>
      <c r="B22" s="26" t="s">
        <v>197</v>
      </c>
      <c r="C22" s="25" t="s">
        <v>237</v>
      </c>
      <c r="D22" s="24"/>
      <c r="E22" s="2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2"/>
      <c r="R22" s="22"/>
      <c r="S22" s="22"/>
      <c r="T22" s="22"/>
      <c r="U22" s="22"/>
    </row>
    <row r="23" spans="1:21" ht="31.5" x14ac:dyDescent="0.25">
      <c r="A23" s="19" t="s">
        <v>17</v>
      </c>
      <c r="B23" s="21" t="s">
        <v>14</v>
      </c>
      <c r="C23" s="25" t="s">
        <v>237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</row>
    <row r="24" spans="1:21" ht="63" customHeight="1" x14ac:dyDescent="0.25">
      <c r="A24" s="19" t="s">
        <v>16</v>
      </c>
      <c r="B24" s="21" t="s">
        <v>203</v>
      </c>
      <c r="C24" s="25" t="s">
        <v>237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</row>
    <row r="25" spans="1:21" ht="63" customHeight="1" x14ac:dyDescent="0.25">
      <c r="A25" s="19" t="s">
        <v>15</v>
      </c>
      <c r="B25" s="21" t="s">
        <v>204</v>
      </c>
      <c r="C25" s="25" t="s">
        <v>237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spans="1:21" ht="67.5" customHeight="1" x14ac:dyDescent="0.25">
      <c r="A26" s="19" t="s">
        <v>13</v>
      </c>
      <c r="B26" s="21" t="s">
        <v>120</v>
      </c>
      <c r="C26" s="25" t="s">
        <v>237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spans="1:21" ht="68.25" customHeight="1" x14ac:dyDescent="0.25">
      <c r="A27" s="19" t="s">
        <v>12</v>
      </c>
      <c r="B27" s="21" t="s">
        <v>198</v>
      </c>
      <c r="C27" s="25" t="s">
        <v>237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</row>
    <row r="28" spans="1:21" ht="42.75" customHeight="1" x14ac:dyDescent="0.25">
      <c r="A28" s="19" t="s">
        <v>10</v>
      </c>
      <c r="B28" s="21" t="s">
        <v>11</v>
      </c>
      <c r="C28" s="36">
        <v>2015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</row>
    <row r="29" spans="1:21" ht="42.75" customHeight="1" x14ac:dyDescent="0.25">
      <c r="A29" s="19" t="s">
        <v>8</v>
      </c>
      <c r="B29" s="20" t="s">
        <v>9</v>
      </c>
      <c r="C29" s="36">
        <v>2016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spans="1:21" ht="42.75" customHeight="1" x14ac:dyDescent="0.25">
      <c r="A30" s="19" t="s">
        <v>26</v>
      </c>
      <c r="B30" s="20" t="s">
        <v>7</v>
      </c>
      <c r="C30" s="116" t="s">
        <v>236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spans="1:21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21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21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</row>
    <row r="34" spans="1:21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</row>
    <row r="35" spans="1:21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</row>
    <row r="36" spans="1:21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spans="1:21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spans="1:2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</row>
    <row r="39" spans="1:2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</row>
    <row r="40" spans="1:21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</row>
    <row r="41" spans="1:2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</row>
    <row r="42" spans="1:2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</row>
    <row r="43" spans="1:21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</row>
    <row r="44" spans="1:2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</row>
    <row r="45" spans="1:21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</row>
    <row r="46" spans="1:2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</row>
    <row r="47" spans="1:2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</row>
    <row r="48" spans="1:21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</row>
    <row r="49" spans="1:2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</row>
    <row r="50" spans="1:21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</row>
    <row r="51" spans="1:21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</row>
    <row r="52" spans="1:21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</row>
    <row r="53" spans="1:21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</row>
    <row r="54" spans="1:2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</row>
    <row r="55" spans="1:21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</row>
    <row r="56" spans="1:21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</row>
    <row r="57" spans="1:21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</row>
    <row r="58" spans="1:21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</row>
    <row r="59" spans="1:21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</row>
    <row r="60" spans="1:21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</row>
    <row r="61" spans="1:21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</row>
    <row r="62" spans="1:21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</row>
    <row r="63" spans="1:2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</row>
    <row r="64" spans="1:21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</row>
    <row r="65" spans="1:21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</row>
    <row r="66" spans="1:21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</row>
    <row r="67" spans="1:21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</row>
    <row r="68" spans="1:21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</row>
    <row r="69" spans="1:21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</row>
    <row r="70" spans="1:2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</row>
    <row r="71" spans="1:21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</row>
    <row r="72" spans="1:2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</row>
    <row r="73" spans="1:2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</row>
    <row r="74" spans="1:2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</row>
    <row r="75" spans="1:2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</row>
    <row r="76" spans="1:21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</row>
    <row r="77" spans="1:21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</row>
    <row r="78" spans="1:21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</row>
    <row r="79" spans="1:21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</row>
    <row r="80" spans="1:2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</row>
    <row r="81" spans="1:21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</row>
    <row r="82" spans="1:21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</row>
    <row r="83" spans="1:21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</row>
    <row r="84" spans="1:21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</row>
    <row r="85" spans="1:21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</row>
    <row r="86" spans="1:21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</row>
    <row r="87" spans="1:21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</row>
    <row r="88" spans="1:21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</row>
    <row r="89" spans="1:21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</row>
    <row r="90" spans="1:21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</row>
    <row r="91" spans="1:21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</row>
    <row r="92" spans="1:21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</row>
    <row r="93" spans="1:21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</row>
    <row r="94" spans="1:21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</row>
    <row r="95" spans="1:21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</row>
    <row r="96" spans="1:21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</row>
    <row r="97" spans="1:2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</row>
    <row r="98" spans="1:21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</row>
    <row r="99" spans="1:21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</row>
    <row r="100" spans="1:21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</row>
    <row r="101" spans="1:21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</row>
    <row r="102" spans="1:21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</row>
    <row r="103" spans="1:21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</row>
    <row r="104" spans="1:21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</row>
    <row r="105" spans="1:21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</row>
    <row r="106" spans="1:21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</row>
    <row r="107" spans="1:21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</row>
    <row r="108" spans="1:21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</row>
    <row r="109" spans="1:21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</row>
    <row r="110" spans="1:21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</row>
    <row r="111" spans="1:21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</row>
    <row r="112" spans="1:21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</row>
    <row r="113" spans="1:21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</row>
    <row r="114" spans="1:21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</row>
    <row r="115" spans="1:21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</row>
    <row r="116" spans="1:21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</row>
    <row r="117" spans="1:21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</row>
    <row r="118" spans="1:2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</row>
    <row r="119" spans="1:21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</row>
    <row r="120" spans="1:21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</row>
    <row r="121" spans="1:21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</row>
    <row r="122" spans="1:21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</row>
    <row r="123" spans="1:21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</row>
    <row r="124" spans="1:21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</row>
    <row r="125" spans="1:21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</row>
    <row r="126" spans="1:21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</row>
    <row r="127" spans="1:21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</row>
    <row r="128" spans="1:21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</row>
    <row r="129" spans="1:21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</row>
    <row r="130" spans="1:21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</row>
    <row r="131" spans="1:21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</row>
    <row r="132" spans="1:21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</row>
    <row r="133" spans="1:21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</row>
    <row r="134" spans="1:21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</row>
    <row r="135" spans="1:21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</row>
    <row r="136" spans="1:21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</row>
    <row r="137" spans="1:21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</row>
    <row r="138" spans="1:21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</row>
    <row r="139" spans="1:21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</row>
    <row r="140" spans="1:21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</row>
    <row r="141" spans="1:21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</row>
    <row r="142" spans="1:21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</row>
    <row r="143" spans="1:21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</row>
    <row r="144" spans="1:21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</row>
    <row r="145" spans="1:21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</row>
    <row r="146" spans="1:21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</row>
    <row r="147" spans="1:21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</row>
    <row r="148" spans="1:21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</row>
    <row r="149" spans="1:21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</row>
    <row r="150" spans="1:21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</row>
    <row r="151" spans="1:21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</row>
    <row r="152" spans="1:21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</row>
    <row r="153" spans="1:21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</row>
    <row r="154" spans="1:21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</row>
    <row r="155" spans="1:21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</row>
    <row r="156" spans="1:21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</row>
    <row r="157" spans="1:21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</row>
    <row r="158" spans="1:21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</row>
    <row r="159" spans="1:21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</row>
    <row r="160" spans="1:21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</row>
    <row r="161" spans="1:21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</row>
    <row r="162" spans="1:21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</row>
    <row r="163" spans="1:21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</row>
    <row r="164" spans="1:21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</row>
    <row r="165" spans="1:21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</row>
    <row r="166" spans="1:21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</row>
    <row r="167" spans="1:21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</row>
    <row r="168" spans="1:21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</row>
    <row r="169" spans="1:21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</row>
    <row r="170" spans="1:21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</row>
    <row r="171" spans="1:21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</row>
    <row r="172" spans="1:21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</row>
    <row r="173" spans="1:21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</row>
    <row r="174" spans="1:21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</row>
    <row r="175" spans="1:21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</row>
    <row r="176" spans="1:21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</row>
    <row r="177" spans="1:21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</row>
    <row r="178" spans="1:21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</row>
    <row r="179" spans="1:21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</row>
    <row r="180" spans="1:21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</row>
    <row r="181" spans="1:21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</row>
    <row r="182" spans="1:21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</row>
    <row r="183" spans="1:21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</row>
    <row r="184" spans="1:21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</row>
    <row r="185" spans="1:21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</row>
    <row r="186" spans="1:21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</row>
    <row r="187" spans="1:21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</row>
    <row r="188" spans="1:21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</row>
    <row r="189" spans="1:21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</row>
    <row r="190" spans="1:21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</row>
    <row r="191" spans="1:21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</row>
    <row r="192" spans="1:21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</row>
    <row r="193" spans="1:21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</row>
    <row r="194" spans="1:21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</row>
    <row r="195" spans="1:21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</row>
    <row r="196" spans="1:21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</row>
    <row r="197" spans="1:21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</row>
    <row r="198" spans="1:21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</row>
    <row r="199" spans="1:21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</row>
    <row r="200" spans="1:21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</row>
    <row r="201" spans="1:21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</row>
    <row r="202" spans="1:21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</row>
    <row r="203" spans="1:21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</row>
    <row r="204" spans="1:21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</row>
    <row r="205" spans="1:21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</row>
    <row r="206" spans="1:21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</row>
    <row r="207" spans="1:21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</row>
    <row r="208" spans="1:21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</row>
    <row r="209" spans="1:21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</row>
    <row r="210" spans="1:21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</row>
    <row r="211" spans="1:21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</row>
    <row r="212" spans="1:21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</row>
    <row r="213" spans="1:21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</row>
    <row r="214" spans="1:21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</row>
    <row r="215" spans="1:21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</row>
    <row r="216" spans="1:21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</row>
    <row r="217" spans="1:21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</row>
    <row r="218" spans="1:21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</row>
    <row r="219" spans="1:21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</row>
    <row r="220" spans="1:21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</row>
    <row r="221" spans="1:21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</row>
    <row r="222" spans="1:21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</row>
    <row r="223" spans="1:21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</row>
    <row r="224" spans="1:21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</row>
    <row r="225" spans="1:21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</row>
    <row r="226" spans="1:21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</row>
    <row r="227" spans="1:21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</row>
    <row r="228" spans="1:21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</row>
    <row r="229" spans="1:21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</row>
    <row r="230" spans="1:21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</row>
    <row r="231" spans="1:21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</row>
    <row r="232" spans="1:21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</row>
    <row r="233" spans="1:21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</row>
    <row r="234" spans="1:21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</row>
    <row r="235" spans="1:21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</row>
    <row r="236" spans="1:21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</row>
    <row r="237" spans="1:21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</row>
    <row r="238" spans="1:21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</row>
    <row r="239" spans="1:21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</row>
    <row r="240" spans="1:21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</row>
    <row r="241" spans="1:21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</row>
    <row r="242" spans="1:21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</row>
    <row r="243" spans="1:21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</row>
    <row r="244" spans="1:21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</row>
    <row r="245" spans="1:21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</row>
    <row r="246" spans="1:21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</row>
    <row r="247" spans="1:21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</row>
    <row r="248" spans="1:21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</row>
    <row r="249" spans="1:21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</row>
    <row r="250" spans="1:21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</row>
    <row r="251" spans="1:21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</row>
    <row r="252" spans="1:21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</row>
    <row r="253" spans="1:21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</row>
    <row r="254" spans="1:21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</row>
    <row r="255" spans="1:21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</row>
    <row r="256" spans="1:21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</row>
    <row r="257" spans="1:21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</row>
    <row r="258" spans="1:21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</row>
    <row r="259" spans="1:21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</row>
    <row r="260" spans="1:21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</row>
    <row r="261" spans="1:21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</row>
    <row r="262" spans="1:21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</row>
    <row r="263" spans="1:21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</row>
    <row r="264" spans="1:21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</row>
    <row r="265" spans="1:21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</row>
    <row r="266" spans="1:21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</row>
    <row r="267" spans="1:21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</row>
    <row r="268" spans="1:21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</row>
    <row r="269" spans="1:21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</row>
    <row r="270" spans="1:21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</row>
    <row r="271" spans="1:21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</row>
    <row r="272" spans="1:21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</row>
    <row r="273" spans="1:21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</row>
    <row r="274" spans="1:21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</row>
    <row r="275" spans="1:21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</row>
    <row r="276" spans="1:21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</row>
    <row r="277" spans="1:21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</row>
    <row r="278" spans="1:21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</row>
    <row r="279" spans="1:21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</row>
    <row r="280" spans="1:21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</row>
    <row r="281" spans="1:21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</row>
    <row r="282" spans="1:21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</row>
    <row r="283" spans="1:21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</row>
    <row r="284" spans="1:21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</row>
    <row r="285" spans="1:21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</row>
    <row r="286" spans="1:21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</row>
    <row r="287" spans="1:21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</row>
    <row r="288" spans="1:21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</row>
    <row r="289" spans="1:21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</row>
    <row r="290" spans="1:21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</row>
    <row r="291" spans="1:21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</row>
    <row r="292" spans="1:21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</row>
    <row r="293" spans="1:21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</row>
    <row r="294" spans="1:21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</row>
    <row r="295" spans="1:21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</row>
    <row r="296" spans="1:21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</row>
    <row r="297" spans="1:21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</row>
    <row r="298" spans="1:21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</row>
    <row r="299" spans="1:21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</row>
    <row r="300" spans="1:21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</row>
    <row r="301" spans="1:21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</row>
    <row r="302" spans="1:21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</row>
    <row r="303" spans="1:21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</row>
    <row r="304" spans="1:21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</row>
    <row r="305" spans="1:21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</row>
    <row r="306" spans="1:21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</row>
    <row r="307" spans="1:21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</row>
    <row r="308" spans="1:21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</row>
    <row r="309" spans="1:21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</row>
    <row r="310" spans="1:21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</row>
    <row r="311" spans="1:21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</row>
    <row r="312" spans="1:21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</row>
    <row r="313" spans="1:21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</row>
    <row r="314" spans="1:21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</row>
    <row r="315" spans="1:21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</row>
    <row r="316" spans="1:21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</row>
    <row r="317" spans="1:21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</row>
    <row r="318" spans="1:21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</row>
    <row r="319" spans="1:21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</row>
    <row r="320" spans="1:21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</row>
    <row r="321" spans="1:21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</row>
    <row r="322" spans="1:21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</row>
    <row r="323" spans="1:21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</row>
    <row r="324" spans="1:21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</row>
    <row r="325" spans="1:21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</row>
    <row r="326" spans="1:21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</row>
    <row r="327" spans="1:21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</row>
    <row r="328" spans="1:21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</row>
    <row r="329" spans="1:21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</row>
    <row r="330" spans="1:21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</row>
    <row r="331" spans="1:21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</row>
    <row r="332" spans="1:21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</row>
    <row r="333" spans="1:21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</row>
    <row r="334" spans="1:21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</row>
    <row r="335" spans="1:21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</row>
    <row r="336" spans="1:21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</row>
    <row r="337" spans="1:21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</row>
    <row r="338" spans="1:21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</row>
    <row r="339" spans="1:21" x14ac:dyDescent="0.2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</row>
    <row r="340" spans="1:21" x14ac:dyDescent="0.2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</row>
    <row r="341" spans="1:21" x14ac:dyDescent="0.2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</row>
    <row r="342" spans="1:21" x14ac:dyDescent="0.2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</row>
    <row r="343" spans="1:21" x14ac:dyDescent="0.2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</row>
    <row r="344" spans="1:21" x14ac:dyDescent="0.2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</row>
    <row r="345" spans="1:21" x14ac:dyDescent="0.2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</row>
    <row r="346" spans="1:21" x14ac:dyDescent="0.2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</row>
    <row r="347" spans="1:21" x14ac:dyDescent="0.2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</row>
    <row r="348" spans="1:21" x14ac:dyDescent="0.2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</row>
    <row r="349" spans="1:21" x14ac:dyDescent="0.2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</row>
    <row r="350" spans="1:21" x14ac:dyDescent="0.2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</row>
    <row r="351" spans="1:21" x14ac:dyDescent="0.2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</row>
    <row r="352" spans="1:21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</row>
    <row r="353" spans="1:21" x14ac:dyDescent="0.2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</row>
    <row r="354" spans="1:21" x14ac:dyDescent="0.2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</row>
    <row r="355" spans="1:21" x14ac:dyDescent="0.2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</row>
    <row r="356" spans="1:21" x14ac:dyDescent="0.2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</row>
    <row r="357" spans="1:21" x14ac:dyDescent="0.2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</row>
    <row r="358" spans="1:21" x14ac:dyDescent="0.2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</row>
    <row r="359" spans="1:21" x14ac:dyDescent="0.2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</row>
    <row r="360" spans="1:21" x14ac:dyDescent="0.2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</row>
    <row r="361" spans="1:21" x14ac:dyDescent="0.25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</row>
    <row r="362" spans="1:21" x14ac:dyDescent="0.25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</row>
    <row r="363" spans="1:21" x14ac:dyDescent="0.25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</row>
    <row r="364" spans="1:21" x14ac:dyDescent="0.25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</row>
    <row r="365" spans="1:21" x14ac:dyDescent="0.2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</row>
    <row r="366" spans="1:21" x14ac:dyDescent="0.25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</row>
    <row r="367" spans="1:21" x14ac:dyDescent="0.25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</row>
    <row r="368" spans="1:21" x14ac:dyDescent="0.25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</row>
    <row r="369" spans="1:21" x14ac:dyDescent="0.25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</row>
    <row r="370" spans="1:21" x14ac:dyDescent="0.25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</row>
    <row r="371" spans="1:21" x14ac:dyDescent="0.25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</row>
    <row r="372" spans="1:21" x14ac:dyDescent="0.25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</row>
    <row r="373" spans="1:21" x14ac:dyDescent="0.25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</row>
    <row r="374" spans="1:21" x14ac:dyDescent="0.25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</row>
    <row r="375" spans="1:21" x14ac:dyDescent="0.2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</row>
    <row r="376" spans="1:21" x14ac:dyDescent="0.25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</row>
    <row r="377" spans="1:21" x14ac:dyDescent="0.25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</row>
    <row r="378" spans="1:21" x14ac:dyDescent="0.25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</row>
    <row r="379" spans="1:21" x14ac:dyDescent="0.25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</row>
    <row r="380" spans="1:21" x14ac:dyDescent="0.25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</row>
    <row r="381" spans="1:21" x14ac:dyDescent="0.25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</row>
    <row r="382" spans="1:21" x14ac:dyDescent="0.25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N92"/>
  <sheetViews>
    <sheetView tabSelected="1" view="pageBreakPreview" topLeftCell="A6" zoomScale="70" zoomScaleNormal="70" zoomScaleSheetLayoutView="70" workbookViewId="0">
      <selection activeCell="H58" sqref="H58"/>
    </sheetView>
  </sheetViews>
  <sheetFormatPr defaultRowHeight="15.75" x14ac:dyDescent="0.25"/>
  <cols>
    <col min="1" max="1" width="9.140625" style="53"/>
    <col min="2" max="2" width="54.28515625" style="53" customWidth="1"/>
    <col min="3" max="4" width="7.85546875" style="53" customWidth="1"/>
    <col min="5" max="6" width="10.5703125" style="53" customWidth="1"/>
    <col min="7" max="7" width="10.140625" style="54" customWidth="1"/>
    <col min="8" max="11" width="7.85546875" style="53" customWidth="1"/>
    <col min="12" max="15" width="7.7109375" style="53" customWidth="1"/>
    <col min="16" max="16384" width="9.140625" style="53"/>
  </cols>
  <sheetData>
    <row r="1" spans="1:11" x14ac:dyDescent="0.25">
      <c r="A1" s="54"/>
      <c r="B1" s="54"/>
      <c r="C1" s="54"/>
      <c r="D1" s="54"/>
      <c r="E1" s="54"/>
      <c r="F1" s="54"/>
    </row>
    <row r="2" spans="1:11" x14ac:dyDescent="0.25">
      <c r="A2" s="54"/>
      <c r="B2" s="54"/>
      <c r="C2" s="54"/>
      <c r="D2" s="54"/>
      <c r="E2" s="54"/>
      <c r="F2" s="54"/>
    </row>
    <row r="3" spans="1:11" x14ac:dyDescent="0.25">
      <c r="A3" s="54"/>
      <c r="B3" s="54"/>
      <c r="C3" s="54"/>
      <c r="D3" s="54"/>
      <c r="E3" s="54"/>
      <c r="F3" s="54"/>
    </row>
    <row r="4" spans="1:11" ht="18.75" customHeight="1" x14ac:dyDescent="0.25">
      <c r="A4" s="127" t="s">
        <v>209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</row>
    <row r="5" spans="1:11" x14ac:dyDescent="0.25">
      <c r="A5" s="54"/>
      <c r="B5" s="54"/>
      <c r="C5" s="54"/>
      <c r="D5" s="54"/>
      <c r="E5" s="54"/>
      <c r="F5" s="54"/>
    </row>
    <row r="6" spans="1:11" ht="18.75" x14ac:dyDescent="0.25">
      <c r="A6" s="131" t="s">
        <v>5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</row>
    <row r="7" spans="1:11" ht="18.75" x14ac:dyDescent="0.25">
      <c r="A7" s="12"/>
      <c r="B7" s="12"/>
      <c r="C7" s="12"/>
      <c r="D7" s="12"/>
      <c r="E7" s="12"/>
      <c r="F7" s="12"/>
      <c r="G7" s="12"/>
      <c r="H7" s="72"/>
      <c r="I7" s="72"/>
      <c r="J7" s="72"/>
      <c r="K7" s="72"/>
    </row>
    <row r="8" spans="1:11" ht="18.75" x14ac:dyDescent="0.25">
      <c r="A8" s="130" t="s">
        <v>223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</row>
    <row r="9" spans="1:11" ht="18.75" customHeight="1" x14ac:dyDescent="0.25">
      <c r="A9" s="128" t="s">
        <v>4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</row>
    <row r="10" spans="1:11" ht="18.75" x14ac:dyDescent="0.25">
      <c r="A10" s="12"/>
      <c r="B10" s="12"/>
      <c r="C10" s="12"/>
      <c r="D10" s="12"/>
      <c r="E10" s="12"/>
      <c r="F10" s="12"/>
      <c r="G10" s="12"/>
      <c r="H10" s="72"/>
      <c r="I10" s="72"/>
      <c r="J10" s="72"/>
      <c r="K10" s="72"/>
    </row>
    <row r="11" spans="1:11" ht="18.75" x14ac:dyDescent="0.25">
      <c r="A11" s="130" t="str">
        <f>'1. паспорт местоположение'!A12:C12</f>
        <v xml:space="preserve">    G_prj_109107_50251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</row>
    <row r="12" spans="1:11" x14ac:dyDescent="0.25">
      <c r="A12" s="128" t="s">
        <v>3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</row>
    <row r="13" spans="1:11" ht="16.5" customHeight="1" x14ac:dyDescent="0.3">
      <c r="A13" s="10"/>
      <c r="B13" s="10"/>
      <c r="C13" s="10"/>
      <c r="D13" s="10"/>
      <c r="E13" s="10"/>
      <c r="F13" s="10"/>
      <c r="G13" s="10"/>
      <c r="H13" s="71"/>
      <c r="I13" s="71"/>
      <c r="J13" s="71"/>
      <c r="K13" s="71"/>
    </row>
    <row r="14" spans="1:11" ht="96.75" customHeight="1" x14ac:dyDescent="0.25">
      <c r="A14" s="129" t="str">
        <f>'1. паспорт местоположение'!A15:C15</f>
        <v>Приобретение оборудования, требующего монтажа для обслуживания районных электрических сетей и подстанции, как для устранения последствии аварии, так и для своевременного обслуживания сетей для предотвращения аварийных ситуации (Трансформатор ТОЛ-СЭЩ-10-21 0,5s/10Р 10/15 1500/5 40кА У2 - 2 шт.);  Счетчик однофазный,однотарифный,активный э\э СУ101 S6 145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</row>
    <row r="15" spans="1:11" ht="15.75" customHeight="1" x14ac:dyDescent="0.25">
      <c r="A15" s="128" t="s">
        <v>2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</row>
    <row r="16" spans="1:1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</row>
    <row r="17" spans="1:14" x14ac:dyDescent="0.25">
      <c r="A17" s="54"/>
      <c r="H17" s="54"/>
      <c r="I17" s="54"/>
      <c r="J17" s="54"/>
      <c r="K17" s="54"/>
    </row>
    <row r="18" spans="1:14" x14ac:dyDescent="0.25">
      <c r="A18" s="162" t="s">
        <v>196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</row>
    <row r="19" spans="1:14" x14ac:dyDescent="0.25">
      <c r="A19" s="54"/>
      <c r="B19" s="54"/>
      <c r="C19" s="54"/>
      <c r="D19" s="54"/>
      <c r="E19" s="54"/>
      <c r="F19" s="54"/>
      <c r="H19" s="54"/>
      <c r="I19" s="54"/>
      <c r="J19" s="54"/>
      <c r="K19" s="54"/>
    </row>
    <row r="20" spans="1:14" ht="33" customHeight="1" x14ac:dyDescent="0.25">
      <c r="A20" s="158" t="s">
        <v>111</v>
      </c>
      <c r="B20" s="158" t="s">
        <v>110</v>
      </c>
      <c r="C20" s="156" t="s">
        <v>109</v>
      </c>
      <c r="D20" s="156"/>
      <c r="E20" s="161" t="s">
        <v>108</v>
      </c>
      <c r="F20" s="161"/>
      <c r="G20" s="158" t="s">
        <v>238</v>
      </c>
      <c r="H20" s="163" t="s">
        <v>229</v>
      </c>
      <c r="I20" s="164"/>
      <c r="J20" s="164"/>
      <c r="K20" s="164"/>
      <c r="L20" s="70"/>
      <c r="M20" s="70"/>
      <c r="N20" s="70"/>
    </row>
    <row r="21" spans="1:14" ht="99.75" customHeight="1" x14ac:dyDescent="0.25">
      <c r="A21" s="159"/>
      <c r="B21" s="159"/>
      <c r="C21" s="156"/>
      <c r="D21" s="156"/>
      <c r="E21" s="161"/>
      <c r="F21" s="161"/>
      <c r="G21" s="159"/>
      <c r="H21" s="156" t="s">
        <v>0</v>
      </c>
      <c r="I21" s="156"/>
      <c r="J21" s="156" t="s">
        <v>232</v>
      </c>
      <c r="K21" s="156"/>
    </row>
    <row r="22" spans="1:14" ht="89.25" customHeight="1" x14ac:dyDescent="0.25">
      <c r="A22" s="160"/>
      <c r="B22" s="160"/>
      <c r="C22" s="67" t="s">
        <v>0</v>
      </c>
      <c r="D22" s="67" t="s">
        <v>232</v>
      </c>
      <c r="E22" s="69" t="s">
        <v>224</v>
      </c>
      <c r="F22" s="69" t="s">
        <v>225</v>
      </c>
      <c r="G22" s="160"/>
      <c r="H22" s="68" t="s">
        <v>187</v>
      </c>
      <c r="I22" s="68" t="s">
        <v>188</v>
      </c>
      <c r="J22" s="68" t="s">
        <v>187</v>
      </c>
      <c r="K22" s="68" t="s">
        <v>188</v>
      </c>
    </row>
    <row r="23" spans="1:14" ht="19.5" customHeight="1" x14ac:dyDescent="0.25">
      <c r="A23" s="60">
        <v>1</v>
      </c>
      <c r="B23" s="60">
        <v>2</v>
      </c>
      <c r="C23" s="60">
        <v>3</v>
      </c>
      <c r="D23" s="60">
        <v>4</v>
      </c>
      <c r="E23" s="60">
        <v>5</v>
      </c>
      <c r="F23" s="60">
        <v>6</v>
      </c>
      <c r="G23" s="105">
        <v>7</v>
      </c>
      <c r="H23" s="105">
        <v>16</v>
      </c>
      <c r="I23" s="105">
        <v>17</v>
      </c>
      <c r="J23" s="105">
        <v>18</v>
      </c>
      <c r="K23" s="105">
        <v>19</v>
      </c>
    </row>
    <row r="24" spans="1:14" ht="47.25" customHeight="1" x14ac:dyDescent="0.25">
      <c r="A24" s="65">
        <v>1</v>
      </c>
      <c r="B24" s="64" t="s">
        <v>107</v>
      </c>
      <c r="C24" s="118">
        <f t="shared" ref="C24:I24" si="0">C27</f>
        <v>7.0599999999999996E-2</v>
      </c>
      <c r="D24" s="118">
        <f t="shared" si="0"/>
        <v>3.7416122300000003</v>
      </c>
      <c r="E24" s="118">
        <f t="shared" si="0"/>
        <v>3.7416122300000003</v>
      </c>
      <c r="F24" s="118">
        <f t="shared" si="0"/>
        <v>3.7416122300000003</v>
      </c>
      <c r="G24" s="118">
        <f t="shared" si="0"/>
        <v>0</v>
      </c>
      <c r="H24" s="118">
        <f t="shared" si="0"/>
        <v>7.0599999999999996E-2</v>
      </c>
      <c r="I24" s="118">
        <f t="shared" si="0"/>
        <v>0</v>
      </c>
      <c r="J24" s="118">
        <f t="shared" ref="J24:K24" si="1">J27</f>
        <v>3.7416122300000003</v>
      </c>
      <c r="K24" s="118">
        <f t="shared" si="1"/>
        <v>3.2052048700000002</v>
      </c>
    </row>
    <row r="25" spans="1:14" ht="24" customHeight="1" x14ac:dyDescent="0.25">
      <c r="A25" s="62" t="s">
        <v>106</v>
      </c>
      <c r="B25" s="39" t="s">
        <v>105</v>
      </c>
      <c r="C25" s="118">
        <v>0</v>
      </c>
      <c r="D25" s="118">
        <v>0</v>
      </c>
      <c r="E25" s="118">
        <v>0</v>
      </c>
      <c r="F25" s="118">
        <v>0</v>
      </c>
      <c r="G25" s="118">
        <v>0</v>
      </c>
      <c r="H25" s="118">
        <v>0</v>
      </c>
      <c r="I25" s="118">
        <v>0</v>
      </c>
      <c r="J25" s="118">
        <v>0</v>
      </c>
      <c r="K25" s="118">
        <v>0</v>
      </c>
    </row>
    <row r="26" spans="1:14" x14ac:dyDescent="0.25">
      <c r="A26" s="62" t="s">
        <v>104</v>
      </c>
      <c r="B26" s="39" t="s">
        <v>103</v>
      </c>
      <c r="C26" s="118">
        <v>0</v>
      </c>
      <c r="D26" s="118">
        <v>0</v>
      </c>
      <c r="E26" s="118">
        <v>0</v>
      </c>
      <c r="F26" s="118">
        <v>0</v>
      </c>
      <c r="G26" s="118">
        <v>0</v>
      </c>
      <c r="H26" s="118">
        <v>0</v>
      </c>
      <c r="I26" s="118">
        <v>0</v>
      </c>
      <c r="J26" s="118">
        <v>0</v>
      </c>
      <c r="K26" s="118">
        <v>0</v>
      </c>
    </row>
    <row r="27" spans="1:14" ht="31.5" x14ac:dyDescent="0.25">
      <c r="A27" s="62" t="s">
        <v>102</v>
      </c>
      <c r="B27" s="39" t="s">
        <v>174</v>
      </c>
      <c r="C27" s="173">
        <v>7.0599999999999996E-2</v>
      </c>
      <c r="D27" s="118">
        <v>3.7416122300000003</v>
      </c>
      <c r="E27" s="118">
        <v>3.7416122300000003</v>
      </c>
      <c r="F27" s="123">
        <v>3.7416122300000003</v>
      </c>
      <c r="G27" s="118">
        <v>0</v>
      </c>
      <c r="H27" s="118">
        <v>7.0599999999999996E-2</v>
      </c>
      <c r="I27" s="118">
        <v>0</v>
      </c>
      <c r="J27" s="118">
        <v>3.7416122300000003</v>
      </c>
      <c r="K27" s="118">
        <v>3.2052048700000002</v>
      </c>
    </row>
    <row r="28" spans="1:14" x14ac:dyDescent="0.25">
      <c r="A28" s="62" t="s">
        <v>101</v>
      </c>
      <c r="B28" s="39" t="s">
        <v>100</v>
      </c>
      <c r="C28" s="118">
        <v>0</v>
      </c>
      <c r="D28" s="118">
        <v>0</v>
      </c>
      <c r="E28" s="118">
        <v>0</v>
      </c>
      <c r="F28" s="118">
        <v>0</v>
      </c>
      <c r="G28" s="118">
        <v>0</v>
      </c>
      <c r="H28" s="118">
        <v>0</v>
      </c>
      <c r="I28" s="118">
        <v>0</v>
      </c>
      <c r="J28" s="118">
        <v>0</v>
      </c>
      <c r="K28" s="118">
        <v>0</v>
      </c>
    </row>
    <row r="29" spans="1:14" x14ac:dyDescent="0.25">
      <c r="A29" s="62" t="s">
        <v>99</v>
      </c>
      <c r="B29" s="66" t="s">
        <v>98</v>
      </c>
      <c r="C29" s="118">
        <v>0</v>
      </c>
      <c r="D29" s="118">
        <v>0</v>
      </c>
      <c r="E29" s="118">
        <v>0</v>
      </c>
      <c r="F29" s="118">
        <v>0</v>
      </c>
      <c r="G29" s="118">
        <v>0</v>
      </c>
      <c r="H29" s="118">
        <v>0</v>
      </c>
      <c r="I29" s="118">
        <v>0</v>
      </c>
      <c r="J29" s="118">
        <v>0</v>
      </c>
      <c r="K29" s="118">
        <v>0</v>
      </c>
    </row>
    <row r="30" spans="1:14" ht="47.25" x14ac:dyDescent="0.25">
      <c r="A30" s="65" t="s">
        <v>17</v>
      </c>
      <c r="B30" s="64" t="s">
        <v>97</v>
      </c>
      <c r="C30" s="173">
        <f>C31+C32+C33+C34</f>
        <v>5.9830508474576272E-2</v>
      </c>
      <c r="D30" s="173">
        <f>D31+D32+D33+D34</f>
        <v>0.169491</v>
      </c>
      <c r="E30" s="118">
        <f t="shared" ref="E30:F30" si="2">E31+E32+E33+E34</f>
        <v>0.23</v>
      </c>
      <c r="F30" s="118">
        <f t="shared" si="2"/>
        <v>0.169491</v>
      </c>
      <c r="G30" s="118">
        <f>G31+G32+G33+G34</f>
        <v>5.9830508474576272E-2</v>
      </c>
      <c r="H30" s="118">
        <f>H31+H32+H33+H34</f>
        <v>0</v>
      </c>
      <c r="I30" s="118">
        <f>I31+I32+I33+I34</f>
        <v>0</v>
      </c>
      <c r="J30" s="118">
        <f>J31+J32+J33+J34</f>
        <v>0.169491</v>
      </c>
      <c r="K30" s="118">
        <f>K31+K32+K33+K34</f>
        <v>0</v>
      </c>
    </row>
    <row r="31" spans="1:14" x14ac:dyDescent="0.25">
      <c r="A31" s="65" t="s">
        <v>96</v>
      </c>
      <c r="B31" s="39" t="s">
        <v>95</v>
      </c>
      <c r="C31" s="118">
        <v>0</v>
      </c>
      <c r="D31" s="118">
        <v>0</v>
      </c>
      <c r="E31" s="118">
        <v>0</v>
      </c>
      <c r="F31" s="118">
        <v>0</v>
      </c>
      <c r="G31" s="118">
        <v>0</v>
      </c>
      <c r="H31" s="118">
        <v>0</v>
      </c>
      <c r="I31" s="118">
        <v>0</v>
      </c>
      <c r="J31" s="118">
        <v>0</v>
      </c>
      <c r="K31" s="118">
        <v>0</v>
      </c>
    </row>
    <row r="32" spans="1:14" ht="31.5" x14ac:dyDescent="0.25">
      <c r="A32" s="65" t="s">
        <v>94</v>
      </c>
      <c r="B32" s="39" t="s">
        <v>93</v>
      </c>
      <c r="C32" s="118">
        <v>0</v>
      </c>
      <c r="D32" s="118">
        <v>0</v>
      </c>
      <c r="E32" s="118">
        <v>0</v>
      </c>
      <c r="F32" s="118">
        <v>0</v>
      </c>
      <c r="G32" s="118">
        <v>0</v>
      </c>
      <c r="H32" s="118">
        <v>0</v>
      </c>
      <c r="I32" s="118">
        <v>0</v>
      </c>
      <c r="J32" s="118">
        <v>0</v>
      </c>
      <c r="K32" s="118">
        <v>0</v>
      </c>
    </row>
    <row r="33" spans="1:11" x14ac:dyDescent="0.25">
      <c r="A33" s="65" t="s">
        <v>92</v>
      </c>
      <c r="B33" s="39" t="s">
        <v>91</v>
      </c>
      <c r="C33" s="118">
        <v>5.9830508474576272E-2</v>
      </c>
      <c r="D33" s="118">
        <v>0.169491</v>
      </c>
      <c r="E33" s="118">
        <v>0.23</v>
      </c>
      <c r="F33" s="118">
        <v>0.169491</v>
      </c>
      <c r="G33" s="173">
        <v>5.9830508474576272E-2</v>
      </c>
      <c r="H33" s="118">
        <v>0</v>
      </c>
      <c r="I33" s="118">
        <v>0</v>
      </c>
      <c r="J33" s="118">
        <v>0.169491</v>
      </c>
      <c r="K33" s="118">
        <v>0</v>
      </c>
    </row>
    <row r="34" spans="1:11" x14ac:dyDescent="0.25">
      <c r="A34" s="65" t="s">
        <v>90</v>
      </c>
      <c r="B34" s="39" t="s">
        <v>89</v>
      </c>
      <c r="C34" s="118">
        <v>0</v>
      </c>
      <c r="D34" s="118">
        <v>0</v>
      </c>
      <c r="E34" s="118">
        <v>0</v>
      </c>
      <c r="F34" s="118">
        <v>0</v>
      </c>
      <c r="G34" s="118">
        <v>0</v>
      </c>
      <c r="H34" s="118">
        <v>0</v>
      </c>
      <c r="I34" s="118">
        <v>0</v>
      </c>
      <c r="J34" s="118">
        <v>0</v>
      </c>
      <c r="K34" s="118">
        <v>0</v>
      </c>
    </row>
    <row r="35" spans="1:11" ht="31.5" x14ac:dyDescent="0.25">
      <c r="A35" s="65" t="s">
        <v>16</v>
      </c>
      <c r="B35" s="64" t="s">
        <v>88</v>
      </c>
      <c r="C35" s="118">
        <v>0</v>
      </c>
      <c r="D35" s="118">
        <v>0</v>
      </c>
      <c r="E35" s="118">
        <v>0</v>
      </c>
      <c r="F35" s="118">
        <v>0</v>
      </c>
      <c r="G35" s="118">
        <v>0</v>
      </c>
      <c r="H35" s="118">
        <v>0</v>
      </c>
      <c r="I35" s="118">
        <v>0</v>
      </c>
      <c r="J35" s="118">
        <v>0</v>
      </c>
      <c r="K35" s="118">
        <v>0</v>
      </c>
    </row>
    <row r="36" spans="1:11" ht="31.5" x14ac:dyDescent="0.25">
      <c r="A36" s="62" t="s">
        <v>87</v>
      </c>
      <c r="B36" s="61" t="s">
        <v>86</v>
      </c>
      <c r="C36" s="118">
        <v>0</v>
      </c>
      <c r="D36" s="118">
        <v>0</v>
      </c>
      <c r="E36" s="118">
        <v>0</v>
      </c>
      <c r="F36" s="118">
        <v>0</v>
      </c>
      <c r="G36" s="118">
        <v>0</v>
      </c>
      <c r="H36" s="118">
        <v>0</v>
      </c>
      <c r="I36" s="118">
        <v>0</v>
      </c>
      <c r="J36" s="118">
        <v>0</v>
      </c>
      <c r="K36" s="118">
        <v>0</v>
      </c>
    </row>
    <row r="37" spans="1:11" x14ac:dyDescent="0.25">
      <c r="A37" s="62" t="s">
        <v>85</v>
      </c>
      <c r="B37" s="61" t="s">
        <v>75</v>
      </c>
      <c r="C37" s="118">
        <v>0</v>
      </c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8">
        <v>0</v>
      </c>
    </row>
    <row r="38" spans="1:11" x14ac:dyDescent="0.25">
      <c r="A38" s="62" t="s">
        <v>84</v>
      </c>
      <c r="B38" s="61" t="s">
        <v>73</v>
      </c>
      <c r="C38" s="118">
        <v>0</v>
      </c>
      <c r="D38" s="118">
        <v>0</v>
      </c>
      <c r="E38" s="118">
        <v>0</v>
      </c>
      <c r="F38" s="118">
        <v>0</v>
      </c>
      <c r="G38" s="118">
        <v>0</v>
      </c>
      <c r="H38" s="118">
        <v>0</v>
      </c>
      <c r="I38" s="118">
        <v>0</v>
      </c>
      <c r="J38" s="118">
        <v>0</v>
      </c>
      <c r="K38" s="118">
        <v>0</v>
      </c>
    </row>
    <row r="39" spans="1:11" ht="31.5" x14ac:dyDescent="0.25">
      <c r="A39" s="62" t="s">
        <v>83</v>
      </c>
      <c r="B39" s="39" t="s">
        <v>71</v>
      </c>
      <c r="C39" s="118">
        <v>0</v>
      </c>
      <c r="D39" s="118">
        <v>0</v>
      </c>
      <c r="E39" s="118">
        <v>0</v>
      </c>
      <c r="F39" s="118">
        <v>0</v>
      </c>
      <c r="G39" s="118">
        <v>0</v>
      </c>
      <c r="H39" s="118">
        <v>0</v>
      </c>
      <c r="I39" s="118">
        <v>0</v>
      </c>
      <c r="J39" s="118">
        <v>0</v>
      </c>
      <c r="K39" s="118">
        <v>0</v>
      </c>
    </row>
    <row r="40" spans="1:11" ht="31.5" x14ac:dyDescent="0.25">
      <c r="A40" s="62" t="s">
        <v>82</v>
      </c>
      <c r="B40" s="39" t="s">
        <v>69</v>
      </c>
      <c r="C40" s="118">
        <v>0</v>
      </c>
      <c r="D40" s="118">
        <v>0</v>
      </c>
      <c r="E40" s="118">
        <v>0</v>
      </c>
      <c r="F40" s="118">
        <v>0</v>
      </c>
      <c r="G40" s="118">
        <v>0</v>
      </c>
      <c r="H40" s="118">
        <v>0</v>
      </c>
      <c r="I40" s="118">
        <v>0</v>
      </c>
      <c r="J40" s="118">
        <v>0</v>
      </c>
      <c r="K40" s="118">
        <v>0</v>
      </c>
    </row>
    <row r="41" spans="1:11" x14ac:dyDescent="0.25">
      <c r="A41" s="62" t="s">
        <v>81</v>
      </c>
      <c r="B41" s="39" t="s">
        <v>67</v>
      </c>
      <c r="C41" s="118">
        <v>0</v>
      </c>
      <c r="D41" s="118">
        <v>0</v>
      </c>
      <c r="E41" s="118">
        <v>0</v>
      </c>
      <c r="F41" s="118">
        <v>0</v>
      </c>
      <c r="G41" s="118">
        <v>0</v>
      </c>
      <c r="H41" s="118">
        <v>0</v>
      </c>
      <c r="I41" s="118">
        <v>0</v>
      </c>
      <c r="J41" s="118">
        <v>0</v>
      </c>
      <c r="K41" s="118">
        <v>0</v>
      </c>
    </row>
    <row r="42" spans="1:11" ht="18.75" x14ac:dyDescent="0.25">
      <c r="A42" s="62" t="s">
        <v>80</v>
      </c>
      <c r="B42" s="61" t="s">
        <v>65</v>
      </c>
      <c r="C42" s="118">
        <v>0</v>
      </c>
      <c r="D42" s="118">
        <v>0</v>
      </c>
      <c r="E42" s="118">
        <v>0</v>
      </c>
      <c r="F42" s="118">
        <v>0</v>
      </c>
      <c r="G42" s="118">
        <v>0</v>
      </c>
      <c r="H42" s="118">
        <v>0</v>
      </c>
      <c r="I42" s="118">
        <v>0</v>
      </c>
      <c r="J42" s="118">
        <v>0</v>
      </c>
      <c r="K42" s="118">
        <v>0</v>
      </c>
    </row>
    <row r="43" spans="1:11" x14ac:dyDescent="0.25">
      <c r="A43" s="65" t="s">
        <v>15</v>
      </c>
      <c r="B43" s="64" t="s">
        <v>79</v>
      </c>
      <c r="C43" s="118">
        <v>0</v>
      </c>
      <c r="D43" s="118">
        <v>0</v>
      </c>
      <c r="E43" s="118">
        <v>0</v>
      </c>
      <c r="F43" s="118">
        <v>0</v>
      </c>
      <c r="G43" s="118">
        <v>0</v>
      </c>
      <c r="H43" s="118">
        <v>0</v>
      </c>
      <c r="I43" s="118">
        <v>0</v>
      </c>
      <c r="J43" s="118">
        <v>0</v>
      </c>
      <c r="K43" s="118">
        <v>0</v>
      </c>
    </row>
    <row r="44" spans="1:11" x14ac:dyDescent="0.25">
      <c r="A44" s="62" t="s">
        <v>78</v>
      </c>
      <c r="B44" s="39" t="s">
        <v>77</v>
      </c>
      <c r="C44" s="118">
        <v>0</v>
      </c>
      <c r="D44" s="118">
        <v>0</v>
      </c>
      <c r="E44" s="118">
        <v>0</v>
      </c>
      <c r="F44" s="118">
        <v>0</v>
      </c>
      <c r="G44" s="118">
        <v>0</v>
      </c>
      <c r="H44" s="118">
        <v>0</v>
      </c>
      <c r="I44" s="118">
        <v>0</v>
      </c>
      <c r="J44" s="118">
        <v>0</v>
      </c>
      <c r="K44" s="118">
        <v>0</v>
      </c>
    </row>
    <row r="45" spans="1:11" x14ac:dyDescent="0.25">
      <c r="A45" s="62" t="s">
        <v>76</v>
      </c>
      <c r="B45" s="39" t="s">
        <v>75</v>
      </c>
      <c r="C45" s="118">
        <v>0</v>
      </c>
      <c r="D45" s="118">
        <v>0</v>
      </c>
      <c r="E45" s="118">
        <v>0</v>
      </c>
      <c r="F45" s="118">
        <v>0</v>
      </c>
      <c r="G45" s="118">
        <v>0</v>
      </c>
      <c r="H45" s="118">
        <v>0</v>
      </c>
      <c r="I45" s="118">
        <v>0</v>
      </c>
      <c r="J45" s="118">
        <v>0</v>
      </c>
      <c r="K45" s="118">
        <v>0</v>
      </c>
    </row>
    <row r="46" spans="1:11" x14ac:dyDescent="0.25">
      <c r="A46" s="62" t="s">
        <v>74</v>
      </c>
      <c r="B46" s="39" t="s">
        <v>73</v>
      </c>
      <c r="C46" s="118">
        <v>0</v>
      </c>
      <c r="D46" s="118">
        <v>0</v>
      </c>
      <c r="E46" s="118">
        <v>0</v>
      </c>
      <c r="F46" s="118">
        <v>0</v>
      </c>
      <c r="G46" s="118">
        <v>0</v>
      </c>
      <c r="H46" s="118">
        <v>0</v>
      </c>
      <c r="I46" s="118">
        <v>0</v>
      </c>
      <c r="J46" s="118">
        <v>0</v>
      </c>
      <c r="K46" s="118">
        <v>0</v>
      </c>
    </row>
    <row r="47" spans="1:11" ht="31.5" x14ac:dyDescent="0.25">
      <c r="A47" s="62" t="s">
        <v>72</v>
      </c>
      <c r="B47" s="39" t="s">
        <v>71</v>
      </c>
      <c r="C47" s="118">
        <v>0</v>
      </c>
      <c r="D47" s="118">
        <v>0</v>
      </c>
      <c r="E47" s="118">
        <v>0</v>
      </c>
      <c r="F47" s="118">
        <v>0</v>
      </c>
      <c r="G47" s="118">
        <v>0</v>
      </c>
      <c r="H47" s="118">
        <v>0</v>
      </c>
      <c r="I47" s="118">
        <v>0</v>
      </c>
      <c r="J47" s="118">
        <v>0</v>
      </c>
      <c r="K47" s="118">
        <v>0</v>
      </c>
    </row>
    <row r="48" spans="1:11" ht="31.5" x14ac:dyDescent="0.25">
      <c r="A48" s="62" t="s">
        <v>70</v>
      </c>
      <c r="B48" s="39" t="s">
        <v>69</v>
      </c>
      <c r="C48" s="118">
        <v>0</v>
      </c>
      <c r="D48" s="118">
        <v>0</v>
      </c>
      <c r="E48" s="118">
        <v>0</v>
      </c>
      <c r="F48" s="118">
        <v>0</v>
      </c>
      <c r="G48" s="118">
        <v>0</v>
      </c>
      <c r="H48" s="118">
        <v>0</v>
      </c>
      <c r="I48" s="118">
        <v>0</v>
      </c>
      <c r="J48" s="118">
        <v>0</v>
      </c>
      <c r="K48" s="118">
        <v>0</v>
      </c>
    </row>
    <row r="49" spans="1:11" x14ac:dyDescent="0.25">
      <c r="A49" s="62" t="s">
        <v>68</v>
      </c>
      <c r="B49" s="39" t="s">
        <v>67</v>
      </c>
      <c r="C49" s="118">
        <v>0</v>
      </c>
      <c r="D49" s="118">
        <v>0</v>
      </c>
      <c r="E49" s="118">
        <v>0</v>
      </c>
      <c r="F49" s="118">
        <v>0</v>
      </c>
      <c r="G49" s="118">
        <v>0</v>
      </c>
      <c r="H49" s="118">
        <v>0</v>
      </c>
      <c r="I49" s="118">
        <v>0</v>
      </c>
      <c r="J49" s="118">
        <v>0</v>
      </c>
      <c r="K49" s="118">
        <v>0</v>
      </c>
    </row>
    <row r="50" spans="1:11" ht="18.75" x14ac:dyDescent="0.25">
      <c r="A50" s="62" t="s">
        <v>66</v>
      </c>
      <c r="B50" s="61" t="s">
        <v>65</v>
      </c>
      <c r="C50" s="118">
        <v>0</v>
      </c>
      <c r="D50" s="118">
        <v>0</v>
      </c>
      <c r="E50" s="118">
        <v>0</v>
      </c>
      <c r="F50" s="118">
        <v>0</v>
      </c>
      <c r="G50" s="118">
        <v>0</v>
      </c>
      <c r="H50" s="118">
        <v>0</v>
      </c>
      <c r="I50" s="118">
        <v>0</v>
      </c>
      <c r="J50" s="118">
        <v>0</v>
      </c>
      <c r="K50" s="118">
        <v>0</v>
      </c>
    </row>
    <row r="51" spans="1:11" ht="35.25" customHeight="1" x14ac:dyDescent="0.25">
      <c r="A51" s="65" t="s">
        <v>13</v>
      </c>
      <c r="B51" s="64" t="s">
        <v>64</v>
      </c>
      <c r="C51" s="118"/>
      <c r="D51" s="118"/>
      <c r="E51" s="118"/>
      <c r="F51" s="118"/>
      <c r="G51" s="118"/>
      <c r="H51" s="118"/>
      <c r="I51" s="118"/>
      <c r="J51" s="118"/>
      <c r="K51" s="118"/>
    </row>
    <row r="52" spans="1:11" x14ac:dyDescent="0.25">
      <c r="A52" s="62" t="s">
        <v>63</v>
      </c>
      <c r="B52" s="39" t="s">
        <v>62</v>
      </c>
      <c r="C52" s="173">
        <v>5.9830508474576272E-2</v>
      </c>
      <c r="D52" s="118">
        <v>0</v>
      </c>
      <c r="E52" s="118">
        <v>0</v>
      </c>
      <c r="F52" s="118">
        <v>0</v>
      </c>
      <c r="G52" s="118">
        <v>0</v>
      </c>
      <c r="H52" s="118">
        <v>0</v>
      </c>
      <c r="I52" s="118">
        <v>0</v>
      </c>
      <c r="J52" s="118">
        <v>0</v>
      </c>
      <c r="K52" s="118">
        <v>0</v>
      </c>
    </row>
    <row r="53" spans="1:11" x14ac:dyDescent="0.25">
      <c r="A53" s="62" t="s">
        <v>61</v>
      </c>
      <c r="B53" s="39" t="s">
        <v>55</v>
      </c>
      <c r="C53" s="118">
        <v>0</v>
      </c>
      <c r="D53" s="118">
        <v>0</v>
      </c>
      <c r="E53" s="118">
        <v>0</v>
      </c>
      <c r="F53" s="118">
        <v>0</v>
      </c>
      <c r="G53" s="118">
        <v>0</v>
      </c>
      <c r="H53" s="118">
        <v>0</v>
      </c>
      <c r="I53" s="118">
        <v>0</v>
      </c>
      <c r="J53" s="118">
        <v>0</v>
      </c>
      <c r="K53" s="118">
        <v>0</v>
      </c>
    </row>
    <row r="54" spans="1:11" x14ac:dyDescent="0.25">
      <c r="A54" s="62" t="s">
        <v>60</v>
      </c>
      <c r="B54" s="61" t="s">
        <v>54</v>
      </c>
      <c r="C54" s="118">
        <v>0</v>
      </c>
      <c r="D54" s="118">
        <v>0</v>
      </c>
      <c r="E54" s="118">
        <v>0</v>
      </c>
      <c r="F54" s="118">
        <v>0</v>
      </c>
      <c r="G54" s="118">
        <v>0</v>
      </c>
      <c r="H54" s="118">
        <v>0</v>
      </c>
      <c r="I54" s="118">
        <v>0</v>
      </c>
      <c r="J54" s="118">
        <v>0</v>
      </c>
      <c r="K54" s="118">
        <v>0</v>
      </c>
    </row>
    <row r="55" spans="1:11" x14ac:dyDescent="0.25">
      <c r="A55" s="62" t="s">
        <v>59</v>
      </c>
      <c r="B55" s="61" t="s">
        <v>53</v>
      </c>
      <c r="C55" s="118">
        <v>0</v>
      </c>
      <c r="D55" s="118">
        <v>0</v>
      </c>
      <c r="E55" s="118">
        <v>0</v>
      </c>
      <c r="F55" s="118">
        <v>0</v>
      </c>
      <c r="G55" s="118">
        <v>0</v>
      </c>
      <c r="H55" s="118">
        <v>0</v>
      </c>
      <c r="I55" s="118">
        <v>0</v>
      </c>
      <c r="J55" s="118">
        <v>0</v>
      </c>
      <c r="K55" s="118">
        <v>0</v>
      </c>
    </row>
    <row r="56" spans="1:11" x14ac:dyDescent="0.25">
      <c r="A56" s="62" t="s">
        <v>58</v>
      </c>
      <c r="B56" s="61" t="s">
        <v>52</v>
      </c>
      <c r="C56" s="118">
        <v>0</v>
      </c>
      <c r="D56" s="118">
        <v>0</v>
      </c>
      <c r="E56" s="118">
        <v>0</v>
      </c>
      <c r="F56" s="118">
        <v>0</v>
      </c>
      <c r="G56" s="118">
        <v>0</v>
      </c>
      <c r="H56" s="118">
        <v>0</v>
      </c>
      <c r="I56" s="118">
        <v>0</v>
      </c>
      <c r="J56" s="118">
        <v>0</v>
      </c>
      <c r="K56" s="118">
        <v>0</v>
      </c>
    </row>
    <row r="57" spans="1:11" ht="18.75" x14ac:dyDescent="0.25">
      <c r="A57" s="62" t="s">
        <v>57</v>
      </c>
      <c r="B57" s="61" t="s">
        <v>51</v>
      </c>
      <c r="C57" s="118">
        <v>0</v>
      </c>
      <c r="D57" s="118">
        <v>0</v>
      </c>
      <c r="E57" s="118">
        <v>0</v>
      </c>
      <c r="F57" s="118">
        <v>0</v>
      </c>
      <c r="G57" s="118">
        <v>0</v>
      </c>
      <c r="H57" s="118">
        <v>0</v>
      </c>
      <c r="I57" s="118">
        <v>0</v>
      </c>
      <c r="J57" s="118">
        <v>0</v>
      </c>
      <c r="K57" s="118">
        <v>0</v>
      </c>
    </row>
    <row r="58" spans="1:11" ht="36.75" customHeight="1" x14ac:dyDescent="0.25">
      <c r="A58" s="65" t="s">
        <v>12</v>
      </c>
      <c r="B58" s="74" t="s">
        <v>119</v>
      </c>
      <c r="C58" s="118"/>
      <c r="D58" s="118"/>
      <c r="E58" s="118"/>
      <c r="F58" s="118"/>
      <c r="G58" s="118"/>
      <c r="H58" s="118"/>
      <c r="I58" s="118"/>
      <c r="J58" s="118"/>
      <c r="K58" s="118"/>
    </row>
    <row r="59" spans="1:11" x14ac:dyDescent="0.25">
      <c r="A59" s="65" t="s">
        <v>10</v>
      </c>
      <c r="B59" s="64" t="s">
        <v>56</v>
      </c>
      <c r="C59" s="118">
        <v>0</v>
      </c>
      <c r="D59" s="118">
        <v>0</v>
      </c>
      <c r="E59" s="118">
        <v>0</v>
      </c>
      <c r="F59" s="118">
        <v>0</v>
      </c>
      <c r="G59" s="118">
        <v>0</v>
      </c>
      <c r="H59" s="118">
        <v>0</v>
      </c>
      <c r="I59" s="118">
        <v>0</v>
      </c>
      <c r="J59" s="118">
        <v>0</v>
      </c>
      <c r="K59" s="118">
        <v>0</v>
      </c>
    </row>
    <row r="60" spans="1:11" x14ac:dyDescent="0.25">
      <c r="A60" s="62" t="s">
        <v>113</v>
      </c>
      <c r="B60" s="63" t="s">
        <v>77</v>
      </c>
      <c r="C60" s="118">
        <v>0</v>
      </c>
      <c r="D60" s="118">
        <v>0</v>
      </c>
      <c r="E60" s="118">
        <v>0</v>
      </c>
      <c r="F60" s="118">
        <v>0</v>
      </c>
      <c r="G60" s="118">
        <v>0</v>
      </c>
      <c r="H60" s="118">
        <v>0</v>
      </c>
      <c r="I60" s="118">
        <v>0</v>
      </c>
      <c r="J60" s="118">
        <v>0</v>
      </c>
      <c r="K60" s="118">
        <v>0</v>
      </c>
    </row>
    <row r="61" spans="1:11" x14ac:dyDescent="0.25">
      <c r="A61" s="62" t="s">
        <v>114</v>
      </c>
      <c r="B61" s="63" t="s">
        <v>75</v>
      </c>
      <c r="C61" s="118">
        <v>0</v>
      </c>
      <c r="D61" s="118">
        <v>0</v>
      </c>
      <c r="E61" s="118">
        <v>0</v>
      </c>
      <c r="F61" s="118">
        <v>0</v>
      </c>
      <c r="G61" s="118">
        <v>0</v>
      </c>
      <c r="H61" s="118">
        <v>0</v>
      </c>
      <c r="I61" s="118">
        <v>0</v>
      </c>
      <c r="J61" s="118">
        <v>0</v>
      </c>
      <c r="K61" s="118">
        <v>0</v>
      </c>
    </row>
    <row r="62" spans="1:11" x14ac:dyDescent="0.25">
      <c r="A62" s="62" t="s">
        <v>115</v>
      </c>
      <c r="B62" s="63" t="s">
        <v>73</v>
      </c>
      <c r="C62" s="118">
        <v>0</v>
      </c>
      <c r="D62" s="118">
        <v>0</v>
      </c>
      <c r="E62" s="118">
        <v>0</v>
      </c>
      <c r="F62" s="118">
        <v>0</v>
      </c>
      <c r="G62" s="118">
        <v>0</v>
      </c>
      <c r="H62" s="118">
        <v>0</v>
      </c>
      <c r="I62" s="118">
        <v>0</v>
      </c>
      <c r="J62" s="118">
        <v>0</v>
      </c>
      <c r="K62" s="118">
        <v>0</v>
      </c>
    </row>
    <row r="63" spans="1:11" x14ac:dyDescent="0.25">
      <c r="A63" s="62" t="s">
        <v>116</v>
      </c>
      <c r="B63" s="63" t="s">
        <v>118</v>
      </c>
      <c r="C63" s="118">
        <v>0</v>
      </c>
      <c r="D63" s="118">
        <v>0</v>
      </c>
      <c r="E63" s="118">
        <v>0</v>
      </c>
      <c r="F63" s="118">
        <v>0</v>
      </c>
      <c r="G63" s="118">
        <v>0</v>
      </c>
      <c r="H63" s="118">
        <v>0</v>
      </c>
      <c r="I63" s="118">
        <v>0</v>
      </c>
      <c r="J63" s="118">
        <v>0</v>
      </c>
      <c r="K63" s="118">
        <v>0</v>
      </c>
    </row>
    <row r="64" spans="1:11" ht="18.75" x14ac:dyDescent="0.25">
      <c r="A64" s="62" t="s">
        <v>117</v>
      </c>
      <c r="B64" s="61" t="s">
        <v>51</v>
      </c>
      <c r="C64" s="118">
        <v>0</v>
      </c>
      <c r="D64" s="118">
        <v>0</v>
      </c>
      <c r="E64" s="118">
        <v>0</v>
      </c>
      <c r="F64" s="118">
        <v>0</v>
      </c>
      <c r="G64" s="118">
        <v>0</v>
      </c>
      <c r="H64" s="118">
        <v>0</v>
      </c>
      <c r="I64" s="118">
        <v>0</v>
      </c>
      <c r="J64" s="118">
        <v>0</v>
      </c>
      <c r="K64" s="118">
        <v>0</v>
      </c>
    </row>
    <row r="65" spans="1:11" x14ac:dyDescent="0.25">
      <c r="A65" s="58"/>
      <c r="B65" s="59"/>
      <c r="C65" s="59"/>
      <c r="D65" s="59"/>
      <c r="E65" s="59"/>
      <c r="F65" s="59"/>
      <c r="G65" s="59"/>
      <c r="H65" s="54"/>
      <c r="I65" s="54"/>
      <c r="J65" s="54"/>
      <c r="K65" s="54"/>
    </row>
    <row r="66" spans="1:11" ht="54" customHeight="1" x14ac:dyDescent="0.25">
      <c r="A66" s="54"/>
      <c r="B66" s="154"/>
      <c r="C66" s="154"/>
      <c r="D66" s="154"/>
      <c r="E66" s="154"/>
      <c r="F66" s="154"/>
      <c r="G66" s="154"/>
      <c r="H66" s="57"/>
      <c r="I66" s="57"/>
      <c r="J66" s="57"/>
      <c r="K66" s="57"/>
    </row>
    <row r="67" spans="1:11" x14ac:dyDescent="0.25">
      <c r="A67" s="54"/>
      <c r="B67" s="54"/>
      <c r="C67" s="54"/>
      <c r="D67" s="54"/>
      <c r="E67" s="54"/>
      <c r="F67" s="54"/>
      <c r="H67" s="54"/>
      <c r="I67" s="54"/>
      <c r="J67" s="54"/>
      <c r="K67" s="54"/>
    </row>
    <row r="68" spans="1:11" ht="50.25" customHeight="1" x14ac:dyDescent="0.25">
      <c r="A68" s="54"/>
      <c r="B68" s="155"/>
      <c r="C68" s="155"/>
      <c r="D68" s="155"/>
      <c r="E68" s="155"/>
      <c r="F68" s="155"/>
      <c r="G68" s="155"/>
      <c r="H68" s="54"/>
      <c r="I68" s="54"/>
      <c r="J68" s="54"/>
      <c r="K68" s="54"/>
    </row>
    <row r="69" spans="1:11" x14ac:dyDescent="0.25">
      <c r="A69" s="54"/>
      <c r="B69" s="54"/>
      <c r="C69" s="54"/>
      <c r="D69" s="54"/>
      <c r="E69" s="54"/>
      <c r="F69" s="54"/>
      <c r="H69" s="54"/>
      <c r="I69" s="54"/>
      <c r="J69" s="54"/>
      <c r="K69" s="54"/>
    </row>
    <row r="70" spans="1:11" ht="36.75" customHeight="1" x14ac:dyDescent="0.25">
      <c r="A70" s="54"/>
      <c r="B70" s="154"/>
      <c r="C70" s="154"/>
      <c r="D70" s="154"/>
      <c r="E70" s="154"/>
      <c r="F70" s="154"/>
      <c r="G70" s="154"/>
      <c r="H70" s="54"/>
      <c r="I70" s="54"/>
      <c r="J70" s="54"/>
      <c r="K70" s="54"/>
    </row>
    <row r="71" spans="1:11" x14ac:dyDescent="0.25">
      <c r="A71" s="54"/>
      <c r="B71" s="56"/>
      <c r="C71" s="56"/>
      <c r="D71" s="56"/>
      <c r="E71" s="56"/>
      <c r="F71" s="56"/>
      <c r="H71" s="54"/>
      <c r="I71" s="54"/>
      <c r="J71" s="54"/>
      <c r="K71" s="54"/>
    </row>
    <row r="72" spans="1:11" ht="51" customHeight="1" x14ac:dyDescent="0.25">
      <c r="A72" s="54"/>
      <c r="B72" s="154"/>
      <c r="C72" s="154"/>
      <c r="D72" s="154"/>
      <c r="E72" s="154"/>
      <c r="F72" s="154"/>
      <c r="G72" s="154"/>
      <c r="H72" s="54"/>
      <c r="I72" s="54"/>
      <c r="J72" s="54"/>
      <c r="K72" s="54"/>
    </row>
    <row r="73" spans="1:11" ht="32.25" customHeight="1" x14ac:dyDescent="0.25">
      <c r="A73" s="54"/>
      <c r="B73" s="155"/>
      <c r="C73" s="155"/>
      <c r="D73" s="155"/>
      <c r="E73" s="155"/>
      <c r="F73" s="155"/>
      <c r="G73" s="155"/>
      <c r="H73" s="54"/>
      <c r="I73" s="54"/>
      <c r="J73" s="54"/>
      <c r="K73" s="54"/>
    </row>
    <row r="74" spans="1:11" ht="51.75" customHeight="1" x14ac:dyDescent="0.25">
      <c r="A74" s="54"/>
      <c r="B74" s="154"/>
      <c r="C74" s="154"/>
      <c r="D74" s="154"/>
      <c r="E74" s="154"/>
      <c r="F74" s="154"/>
      <c r="G74" s="154"/>
      <c r="H74" s="54"/>
      <c r="I74" s="54"/>
      <c r="J74" s="54"/>
      <c r="K74" s="54"/>
    </row>
    <row r="75" spans="1:11" ht="21.75" customHeight="1" x14ac:dyDescent="0.25">
      <c r="A75" s="54"/>
      <c r="B75" s="152"/>
      <c r="C75" s="152"/>
      <c r="D75" s="152"/>
      <c r="E75" s="152"/>
      <c r="F75" s="152"/>
      <c r="G75" s="152"/>
      <c r="H75" s="54"/>
      <c r="I75" s="54"/>
      <c r="J75" s="54"/>
      <c r="K75" s="54"/>
    </row>
    <row r="76" spans="1:11" ht="23.25" customHeight="1" x14ac:dyDescent="0.25">
      <c r="A76" s="54"/>
      <c r="B76" s="55"/>
      <c r="C76" s="55"/>
      <c r="D76" s="55"/>
      <c r="E76" s="55"/>
      <c r="F76" s="55"/>
      <c r="H76" s="54"/>
      <c r="I76" s="54"/>
      <c r="J76" s="54"/>
      <c r="K76" s="54"/>
    </row>
    <row r="77" spans="1:11" ht="18.75" customHeight="1" x14ac:dyDescent="0.25">
      <c r="A77" s="54"/>
      <c r="B77" s="153"/>
      <c r="C77" s="153"/>
      <c r="D77" s="153"/>
      <c r="E77" s="153"/>
      <c r="F77" s="153"/>
      <c r="G77" s="153"/>
      <c r="H77" s="54"/>
      <c r="I77" s="54"/>
      <c r="J77" s="54"/>
      <c r="K77" s="54"/>
    </row>
    <row r="78" spans="1:11" x14ac:dyDescent="0.25">
      <c r="A78" s="54"/>
      <c r="B78" s="54"/>
      <c r="C78" s="54"/>
      <c r="D78" s="54"/>
      <c r="E78" s="54"/>
      <c r="F78" s="54"/>
      <c r="H78" s="54"/>
      <c r="I78" s="54"/>
      <c r="J78" s="54"/>
      <c r="K78" s="54"/>
    </row>
    <row r="79" spans="1:11" x14ac:dyDescent="0.25">
      <c r="A79" s="54"/>
      <c r="B79" s="54"/>
      <c r="C79" s="54"/>
      <c r="D79" s="54"/>
      <c r="E79" s="54"/>
      <c r="F79" s="54"/>
      <c r="H79" s="54"/>
      <c r="I79" s="54"/>
      <c r="J79" s="54"/>
      <c r="K79" s="54"/>
    </row>
    <row r="80" spans="1:11" x14ac:dyDescent="0.25">
      <c r="G80" s="53"/>
    </row>
    <row r="81" spans="7:7" x14ac:dyDescent="0.25">
      <c r="G81" s="53"/>
    </row>
    <row r="82" spans="7:7" x14ac:dyDescent="0.25">
      <c r="G82" s="53"/>
    </row>
    <row r="83" spans="7:7" x14ac:dyDescent="0.25">
      <c r="G83" s="53"/>
    </row>
    <row r="84" spans="7:7" x14ac:dyDescent="0.25">
      <c r="G84" s="53"/>
    </row>
    <row r="85" spans="7:7" x14ac:dyDescent="0.25">
      <c r="G85" s="53"/>
    </row>
    <row r="86" spans="7:7" x14ac:dyDescent="0.25">
      <c r="G86" s="53"/>
    </row>
    <row r="87" spans="7:7" x14ac:dyDescent="0.25">
      <c r="G87" s="53"/>
    </row>
    <row r="88" spans="7:7" x14ac:dyDescent="0.25">
      <c r="G88" s="53"/>
    </row>
    <row r="89" spans="7:7" x14ac:dyDescent="0.25">
      <c r="G89" s="53"/>
    </row>
    <row r="90" spans="7:7" x14ac:dyDescent="0.25">
      <c r="G90" s="53"/>
    </row>
    <row r="91" spans="7:7" x14ac:dyDescent="0.25">
      <c r="G91" s="53"/>
    </row>
    <row r="92" spans="7:7" x14ac:dyDescent="0.25">
      <c r="G92" s="53"/>
    </row>
  </sheetData>
  <mergeCells count="26">
    <mergeCell ref="A4:K4"/>
    <mergeCell ref="A12:K12"/>
    <mergeCell ref="A9:K9"/>
    <mergeCell ref="A11:K11"/>
    <mergeCell ref="A8:K8"/>
    <mergeCell ref="A6:K6"/>
    <mergeCell ref="A14:K14"/>
    <mergeCell ref="C20:D21"/>
    <mergeCell ref="A16:K16"/>
    <mergeCell ref="A15:K15"/>
    <mergeCell ref="A20:A22"/>
    <mergeCell ref="E20:F21"/>
    <mergeCell ref="A18:K18"/>
    <mergeCell ref="G20:G22"/>
    <mergeCell ref="B20:B22"/>
    <mergeCell ref="H20:K20"/>
    <mergeCell ref="H21:I21"/>
    <mergeCell ref="J21:K21"/>
    <mergeCell ref="B75:G75"/>
    <mergeCell ref="B77:G77"/>
    <mergeCell ref="B66:G66"/>
    <mergeCell ref="B68:G68"/>
    <mergeCell ref="B70:G70"/>
    <mergeCell ref="B72:G72"/>
    <mergeCell ref="B73:G73"/>
    <mergeCell ref="B74:G74"/>
  </mergeCells>
  <pageMargins left="0.39370078740157483" right="0.39370078740157483" top="0.19685039370078741" bottom="0" header="0.31496062992125984" footer="0.31496062992125984"/>
  <pageSetup paperSize="8" scale="54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0" zoomScale="85" zoomScaleNormal="90" zoomScaleSheetLayoutView="85" workbookViewId="0">
      <pane xSplit="1" ySplit="12" topLeftCell="B22" activePane="bottomRight" state="frozen"/>
      <selection activeCell="A10" sqref="A10"/>
      <selection pane="topRight" activeCell="B10" sqref="B10"/>
      <selection pane="bottomLeft" activeCell="A22" sqref="A22"/>
      <selection pane="bottomRight" activeCell="B27" sqref="B27"/>
    </sheetView>
  </sheetViews>
  <sheetFormatPr defaultRowHeight="15.75" x14ac:dyDescent="0.25"/>
  <cols>
    <col min="1" max="2" width="66.140625" style="76" customWidth="1"/>
    <col min="3" max="256" width="9.140625" style="77"/>
    <col min="257" max="258" width="66.140625" style="77" customWidth="1"/>
    <col min="259" max="512" width="9.140625" style="77"/>
    <col min="513" max="514" width="66.140625" style="77" customWidth="1"/>
    <col min="515" max="768" width="9.140625" style="77"/>
    <col min="769" max="770" width="66.140625" style="77" customWidth="1"/>
    <col min="771" max="1024" width="9.140625" style="77"/>
    <col min="1025" max="1026" width="66.140625" style="77" customWidth="1"/>
    <col min="1027" max="1280" width="9.140625" style="77"/>
    <col min="1281" max="1282" width="66.140625" style="77" customWidth="1"/>
    <col min="1283" max="1536" width="9.140625" style="77"/>
    <col min="1537" max="1538" width="66.140625" style="77" customWidth="1"/>
    <col min="1539" max="1792" width="9.140625" style="77"/>
    <col min="1793" max="1794" width="66.140625" style="77" customWidth="1"/>
    <col min="1795" max="2048" width="9.140625" style="77"/>
    <col min="2049" max="2050" width="66.140625" style="77" customWidth="1"/>
    <col min="2051" max="2304" width="9.140625" style="77"/>
    <col min="2305" max="2306" width="66.140625" style="77" customWidth="1"/>
    <col min="2307" max="2560" width="9.140625" style="77"/>
    <col min="2561" max="2562" width="66.140625" style="77" customWidth="1"/>
    <col min="2563" max="2816" width="9.140625" style="77"/>
    <col min="2817" max="2818" width="66.140625" style="77" customWidth="1"/>
    <col min="2819" max="3072" width="9.140625" style="77"/>
    <col min="3073" max="3074" width="66.140625" style="77" customWidth="1"/>
    <col min="3075" max="3328" width="9.140625" style="77"/>
    <col min="3329" max="3330" width="66.140625" style="77" customWidth="1"/>
    <col min="3331" max="3584" width="9.140625" style="77"/>
    <col min="3585" max="3586" width="66.140625" style="77" customWidth="1"/>
    <col min="3587" max="3840" width="9.140625" style="77"/>
    <col min="3841" max="3842" width="66.140625" style="77" customWidth="1"/>
    <col min="3843" max="4096" width="9.140625" style="77"/>
    <col min="4097" max="4098" width="66.140625" style="77" customWidth="1"/>
    <col min="4099" max="4352" width="9.140625" style="77"/>
    <col min="4353" max="4354" width="66.140625" style="77" customWidth="1"/>
    <col min="4355" max="4608" width="9.140625" style="77"/>
    <col min="4609" max="4610" width="66.140625" style="77" customWidth="1"/>
    <col min="4611" max="4864" width="9.140625" style="77"/>
    <col min="4865" max="4866" width="66.140625" style="77" customWidth="1"/>
    <col min="4867" max="5120" width="9.140625" style="77"/>
    <col min="5121" max="5122" width="66.140625" style="77" customWidth="1"/>
    <col min="5123" max="5376" width="9.140625" style="77"/>
    <col min="5377" max="5378" width="66.140625" style="77" customWidth="1"/>
    <col min="5379" max="5632" width="9.140625" style="77"/>
    <col min="5633" max="5634" width="66.140625" style="77" customWidth="1"/>
    <col min="5635" max="5888" width="9.140625" style="77"/>
    <col min="5889" max="5890" width="66.140625" style="77" customWidth="1"/>
    <col min="5891" max="6144" width="9.140625" style="77"/>
    <col min="6145" max="6146" width="66.140625" style="77" customWidth="1"/>
    <col min="6147" max="6400" width="9.140625" style="77"/>
    <col min="6401" max="6402" width="66.140625" style="77" customWidth="1"/>
    <col min="6403" max="6656" width="9.140625" style="77"/>
    <col min="6657" max="6658" width="66.140625" style="77" customWidth="1"/>
    <col min="6659" max="6912" width="9.140625" style="77"/>
    <col min="6913" max="6914" width="66.140625" style="77" customWidth="1"/>
    <col min="6915" max="7168" width="9.140625" style="77"/>
    <col min="7169" max="7170" width="66.140625" style="77" customWidth="1"/>
    <col min="7171" max="7424" width="9.140625" style="77"/>
    <col min="7425" max="7426" width="66.140625" style="77" customWidth="1"/>
    <col min="7427" max="7680" width="9.140625" style="77"/>
    <col min="7681" max="7682" width="66.140625" style="77" customWidth="1"/>
    <col min="7683" max="7936" width="9.140625" style="77"/>
    <col min="7937" max="7938" width="66.140625" style="77" customWidth="1"/>
    <col min="7939" max="8192" width="9.140625" style="77"/>
    <col min="8193" max="8194" width="66.140625" style="77" customWidth="1"/>
    <col min="8195" max="8448" width="9.140625" style="77"/>
    <col min="8449" max="8450" width="66.140625" style="77" customWidth="1"/>
    <col min="8451" max="8704" width="9.140625" style="77"/>
    <col min="8705" max="8706" width="66.140625" style="77" customWidth="1"/>
    <col min="8707" max="8960" width="9.140625" style="77"/>
    <col min="8961" max="8962" width="66.140625" style="77" customWidth="1"/>
    <col min="8963" max="9216" width="9.140625" style="77"/>
    <col min="9217" max="9218" width="66.140625" style="77" customWidth="1"/>
    <col min="9219" max="9472" width="9.140625" style="77"/>
    <col min="9473" max="9474" width="66.140625" style="77" customWidth="1"/>
    <col min="9475" max="9728" width="9.140625" style="77"/>
    <col min="9729" max="9730" width="66.140625" style="77" customWidth="1"/>
    <col min="9731" max="9984" width="9.140625" style="77"/>
    <col min="9985" max="9986" width="66.140625" style="77" customWidth="1"/>
    <col min="9987" max="10240" width="9.140625" style="77"/>
    <col min="10241" max="10242" width="66.140625" style="77" customWidth="1"/>
    <col min="10243" max="10496" width="9.140625" style="77"/>
    <col min="10497" max="10498" width="66.140625" style="77" customWidth="1"/>
    <col min="10499" max="10752" width="9.140625" style="77"/>
    <col min="10753" max="10754" width="66.140625" style="77" customWidth="1"/>
    <col min="10755" max="11008" width="9.140625" style="77"/>
    <col min="11009" max="11010" width="66.140625" style="77" customWidth="1"/>
    <col min="11011" max="11264" width="9.140625" style="77"/>
    <col min="11265" max="11266" width="66.140625" style="77" customWidth="1"/>
    <col min="11267" max="11520" width="9.140625" style="77"/>
    <col min="11521" max="11522" width="66.140625" style="77" customWidth="1"/>
    <col min="11523" max="11776" width="9.140625" style="77"/>
    <col min="11777" max="11778" width="66.140625" style="77" customWidth="1"/>
    <col min="11779" max="12032" width="9.140625" style="77"/>
    <col min="12033" max="12034" width="66.140625" style="77" customWidth="1"/>
    <col min="12035" max="12288" width="9.140625" style="77"/>
    <col min="12289" max="12290" width="66.140625" style="77" customWidth="1"/>
    <col min="12291" max="12544" width="9.140625" style="77"/>
    <col min="12545" max="12546" width="66.140625" style="77" customWidth="1"/>
    <col min="12547" max="12800" width="9.140625" style="77"/>
    <col min="12801" max="12802" width="66.140625" style="77" customWidth="1"/>
    <col min="12803" max="13056" width="9.140625" style="77"/>
    <col min="13057" max="13058" width="66.140625" style="77" customWidth="1"/>
    <col min="13059" max="13312" width="9.140625" style="77"/>
    <col min="13313" max="13314" width="66.140625" style="77" customWidth="1"/>
    <col min="13315" max="13568" width="9.140625" style="77"/>
    <col min="13569" max="13570" width="66.140625" style="77" customWidth="1"/>
    <col min="13571" max="13824" width="9.140625" style="77"/>
    <col min="13825" max="13826" width="66.140625" style="77" customWidth="1"/>
    <col min="13827" max="14080" width="9.140625" style="77"/>
    <col min="14081" max="14082" width="66.140625" style="77" customWidth="1"/>
    <col min="14083" max="14336" width="9.140625" style="77"/>
    <col min="14337" max="14338" width="66.140625" style="77" customWidth="1"/>
    <col min="14339" max="14592" width="9.140625" style="77"/>
    <col min="14593" max="14594" width="66.140625" style="77" customWidth="1"/>
    <col min="14595" max="14848" width="9.140625" style="77"/>
    <col min="14849" max="14850" width="66.140625" style="77" customWidth="1"/>
    <col min="14851" max="15104" width="9.140625" style="77"/>
    <col min="15105" max="15106" width="66.140625" style="77" customWidth="1"/>
    <col min="15107" max="15360" width="9.140625" style="77"/>
    <col min="15361" max="15362" width="66.140625" style="77" customWidth="1"/>
    <col min="15363" max="15616" width="9.140625" style="77"/>
    <col min="15617" max="15618" width="66.140625" style="77" customWidth="1"/>
    <col min="15619" max="15872" width="9.140625" style="77"/>
    <col min="15873" max="15874" width="66.140625" style="77" customWidth="1"/>
    <col min="15875" max="16128" width="9.140625" style="77"/>
    <col min="16129" max="16130" width="66.140625" style="77" customWidth="1"/>
    <col min="16131" max="16384" width="9.140625" style="77"/>
  </cols>
  <sheetData>
    <row r="1" spans="1:8" ht="18.75" x14ac:dyDescent="0.25">
      <c r="B1" s="35" t="s">
        <v>22</v>
      </c>
    </row>
    <row r="2" spans="1:8" ht="18.75" x14ac:dyDescent="0.3">
      <c r="B2" s="14" t="s">
        <v>6</v>
      </c>
    </row>
    <row r="3" spans="1:8" ht="18.75" x14ac:dyDescent="0.3">
      <c r="B3" s="14" t="s">
        <v>123</v>
      </c>
    </row>
    <row r="4" spans="1:8" x14ac:dyDescent="0.25">
      <c r="B4" s="38"/>
    </row>
    <row r="5" spans="1:8" ht="18.75" x14ac:dyDescent="0.3">
      <c r="A5" s="171" t="s">
        <v>211</v>
      </c>
      <c r="B5" s="171"/>
      <c r="C5" s="73"/>
      <c r="D5" s="73"/>
      <c r="E5" s="73"/>
      <c r="F5" s="73"/>
      <c r="G5" s="73"/>
      <c r="H5" s="73"/>
    </row>
    <row r="6" spans="1:8" ht="18.75" x14ac:dyDescent="0.3">
      <c r="A6" s="104"/>
      <c r="B6" s="104"/>
      <c r="C6" s="104"/>
      <c r="D6" s="104"/>
      <c r="E6" s="104"/>
      <c r="F6" s="104"/>
      <c r="G6" s="104"/>
      <c r="H6" s="104"/>
    </row>
    <row r="7" spans="1:8" ht="18.75" x14ac:dyDescent="0.25">
      <c r="A7" s="131" t="s">
        <v>5</v>
      </c>
      <c r="B7" s="131"/>
      <c r="C7" s="103"/>
      <c r="D7" s="103"/>
      <c r="E7" s="103"/>
      <c r="F7" s="103"/>
      <c r="G7" s="103"/>
      <c r="H7" s="103"/>
    </row>
    <row r="8" spans="1:8" ht="18.75" x14ac:dyDescent="0.25">
      <c r="A8" s="103"/>
      <c r="B8" s="103"/>
      <c r="C8" s="103"/>
      <c r="D8" s="103"/>
      <c r="E8" s="103"/>
      <c r="F8" s="103"/>
      <c r="G8" s="103"/>
      <c r="H8" s="103"/>
    </row>
    <row r="9" spans="1:8" x14ac:dyDescent="0.25">
      <c r="A9" s="172" t="s">
        <v>230</v>
      </c>
      <c r="B9" s="172"/>
      <c r="C9" s="101"/>
      <c r="D9" s="101"/>
      <c r="E9" s="101"/>
      <c r="F9" s="101"/>
      <c r="G9" s="101"/>
      <c r="H9" s="101"/>
    </row>
    <row r="10" spans="1:8" x14ac:dyDescent="0.25">
      <c r="A10" s="128" t="s">
        <v>4</v>
      </c>
      <c r="B10" s="128"/>
      <c r="C10" s="102"/>
      <c r="D10" s="102"/>
      <c r="E10" s="102"/>
      <c r="F10" s="102"/>
      <c r="G10" s="102"/>
      <c r="H10" s="102"/>
    </row>
    <row r="11" spans="1:8" ht="18.75" x14ac:dyDescent="0.25">
      <c r="A11" s="103"/>
      <c r="B11" s="103"/>
      <c r="C11" s="103"/>
      <c r="D11" s="103"/>
      <c r="E11" s="103"/>
      <c r="F11" s="103"/>
      <c r="G11" s="103"/>
      <c r="H11" s="103"/>
    </row>
    <row r="12" spans="1:8" ht="30.75" customHeight="1" x14ac:dyDescent="0.25">
      <c r="A12" s="172" t="str">
        <f>'1. паспорт местоположение'!A12:C12</f>
        <v xml:space="preserve">    G_prj_109107_50251</v>
      </c>
      <c r="B12" s="172"/>
      <c r="C12" s="101"/>
      <c r="D12" s="101"/>
      <c r="E12" s="101"/>
      <c r="F12" s="101"/>
      <c r="G12" s="101"/>
      <c r="H12" s="101"/>
    </row>
    <row r="13" spans="1:8" x14ac:dyDescent="0.25">
      <c r="A13" s="128" t="s">
        <v>3</v>
      </c>
      <c r="B13" s="128"/>
      <c r="C13" s="102"/>
      <c r="D13" s="102"/>
      <c r="E13" s="102"/>
      <c r="F13" s="102"/>
      <c r="G13" s="102"/>
      <c r="H13" s="102"/>
    </row>
    <row r="14" spans="1:8" ht="18.75" x14ac:dyDescent="0.25">
      <c r="A14" s="10"/>
      <c r="B14" s="10"/>
      <c r="C14" s="10"/>
      <c r="D14" s="10"/>
      <c r="E14" s="10"/>
      <c r="F14" s="10"/>
      <c r="G14" s="10"/>
      <c r="H14" s="10"/>
    </row>
    <row r="15" spans="1:8" ht="66.75" customHeight="1" x14ac:dyDescent="0.25">
      <c r="A15" s="168" t="str">
        <f>'1. паспорт местоположение'!A15:C15</f>
        <v>Приобретение оборудования, требующего монтажа для обслуживания районных электрических сетей и подстанции, как для устранения последствии аварии, так и для своевременного обслуживания сетей для предотвращения аварийных ситуации (Трансформатор ТОЛ-СЭЩ-10-21 0,5s/10Р 10/15 1500/5 40кА У2 - 2 шт.);  Счетчик однофазный,однотарифный,активный э\э СУ101 S6 145</v>
      </c>
      <c r="B15" s="168"/>
      <c r="C15" s="101"/>
      <c r="D15" s="101"/>
      <c r="E15" s="101"/>
      <c r="F15" s="101"/>
      <c r="G15" s="101"/>
      <c r="H15" s="101"/>
    </row>
    <row r="16" spans="1:8" x14ac:dyDescent="0.25">
      <c r="A16" s="128" t="s">
        <v>2</v>
      </c>
      <c r="B16" s="128"/>
      <c r="C16" s="102"/>
      <c r="D16" s="102"/>
      <c r="E16" s="102"/>
      <c r="F16" s="102"/>
      <c r="G16" s="102"/>
      <c r="H16" s="102"/>
    </row>
    <row r="17" spans="1:2" x14ac:dyDescent="0.25">
      <c r="B17" s="78"/>
    </row>
    <row r="18" spans="1:2" ht="33.75" customHeight="1" x14ac:dyDescent="0.25">
      <c r="A18" s="169" t="s">
        <v>199</v>
      </c>
      <c r="B18" s="170"/>
    </row>
    <row r="19" spans="1:2" x14ac:dyDescent="0.25">
      <c r="B19" s="38"/>
    </row>
    <row r="20" spans="1:2" ht="16.5" thickBot="1" x14ac:dyDescent="0.3">
      <c r="B20" s="79"/>
    </row>
    <row r="21" spans="1:2" ht="113.25" customHeight="1" thickBot="1" x14ac:dyDescent="0.3">
      <c r="A21" s="80" t="s">
        <v>127</v>
      </c>
      <c r="B21" s="81" t="str">
        <f>'1. паспорт местоположение'!C23</f>
        <v>Приобретение оборудования, требующего монтажа для обслуживания районных электрических сетей и подстанции, как для устранения последствии аварии, так и для своевременного обслуживания сетей для предотвращения аварийных ситуации (Трансформатор ТОЛ-СЭЩ-10-21 0,5s/10Р 10/15 1500/5 40кА У2 - 2 шт.);  Счетчик однофазный,однотарифный,активный э\э СУ101 S6 145</v>
      </c>
    </row>
    <row r="22" spans="1:2" ht="16.5" thickBot="1" x14ac:dyDescent="0.3">
      <c r="A22" s="80" t="s">
        <v>128</v>
      </c>
      <c r="B22" s="81" t="s">
        <v>219</v>
      </c>
    </row>
    <row r="23" spans="1:2" ht="16.5" thickBot="1" x14ac:dyDescent="0.3">
      <c r="A23" s="80" t="s">
        <v>124</v>
      </c>
      <c r="B23" s="82" t="s">
        <v>239</v>
      </c>
    </row>
    <row r="24" spans="1:2" ht="16.5" thickBot="1" x14ac:dyDescent="0.3">
      <c r="A24" s="80" t="s">
        <v>129</v>
      </c>
      <c r="B24" s="82" t="s">
        <v>237</v>
      </c>
    </row>
    <row r="25" spans="1:2" ht="16.5" thickBot="1" x14ac:dyDescent="0.3">
      <c r="A25" s="83" t="s">
        <v>130</v>
      </c>
      <c r="B25" s="81">
        <v>2016</v>
      </c>
    </row>
    <row r="26" spans="1:2" ht="16.5" thickBot="1" x14ac:dyDescent="0.3">
      <c r="A26" s="84" t="s">
        <v>131</v>
      </c>
      <c r="B26" s="85" t="s">
        <v>236</v>
      </c>
    </row>
    <row r="27" spans="1:2" ht="29.25" thickBot="1" x14ac:dyDescent="0.3">
      <c r="A27" s="92" t="s">
        <v>132</v>
      </c>
      <c r="B27" s="122" t="s">
        <v>237</v>
      </c>
    </row>
    <row r="28" spans="1:2" ht="16.5" thickBot="1" x14ac:dyDescent="0.3">
      <c r="A28" s="87" t="s">
        <v>133</v>
      </c>
      <c r="B28" s="122" t="s">
        <v>237</v>
      </c>
    </row>
    <row r="29" spans="1:2" ht="29.25" thickBot="1" x14ac:dyDescent="0.3">
      <c r="A29" s="93" t="s">
        <v>134</v>
      </c>
      <c r="B29" s="122" t="s">
        <v>237</v>
      </c>
    </row>
    <row r="30" spans="1:2" ht="29.25" thickBot="1" x14ac:dyDescent="0.3">
      <c r="A30" s="93" t="s">
        <v>135</v>
      </c>
      <c r="B30" s="122" t="s">
        <v>237</v>
      </c>
    </row>
    <row r="31" spans="1:2" ht="16.5" thickBot="1" x14ac:dyDescent="0.3">
      <c r="A31" s="87" t="s">
        <v>136</v>
      </c>
      <c r="B31" s="122" t="s">
        <v>237</v>
      </c>
    </row>
    <row r="32" spans="1:2" ht="29.25" thickBot="1" x14ac:dyDescent="0.3">
      <c r="A32" s="93" t="s">
        <v>137</v>
      </c>
      <c r="B32" s="122" t="s">
        <v>237</v>
      </c>
    </row>
    <row r="33" spans="1:2" ht="16.5" thickBot="1" x14ac:dyDescent="0.3">
      <c r="A33" s="87" t="s">
        <v>138</v>
      </c>
      <c r="B33" s="122" t="s">
        <v>237</v>
      </c>
    </row>
    <row r="34" spans="1:2" ht="16.5" thickBot="1" x14ac:dyDescent="0.3">
      <c r="A34" s="87" t="s">
        <v>139</v>
      </c>
      <c r="B34" s="122" t="s">
        <v>237</v>
      </c>
    </row>
    <row r="35" spans="1:2" ht="16.5" thickBot="1" x14ac:dyDescent="0.3">
      <c r="A35" s="87" t="s">
        <v>140</v>
      </c>
      <c r="B35" s="122" t="s">
        <v>237</v>
      </c>
    </row>
    <row r="36" spans="1:2" ht="16.5" thickBot="1" x14ac:dyDescent="0.3">
      <c r="A36" s="87" t="s">
        <v>141</v>
      </c>
      <c r="B36" s="122" t="s">
        <v>237</v>
      </c>
    </row>
    <row r="37" spans="1:2" ht="29.25" thickBot="1" x14ac:dyDescent="0.3">
      <c r="A37" s="93" t="s">
        <v>142</v>
      </c>
      <c r="B37" s="122" t="s">
        <v>237</v>
      </c>
    </row>
    <row r="38" spans="1:2" ht="16.5" thickBot="1" x14ac:dyDescent="0.3">
      <c r="A38" s="87" t="s">
        <v>138</v>
      </c>
      <c r="B38" s="122" t="s">
        <v>237</v>
      </c>
    </row>
    <row r="39" spans="1:2" ht="16.5" thickBot="1" x14ac:dyDescent="0.3">
      <c r="A39" s="87" t="s">
        <v>139</v>
      </c>
      <c r="B39" s="122" t="s">
        <v>237</v>
      </c>
    </row>
    <row r="40" spans="1:2" ht="16.5" thickBot="1" x14ac:dyDescent="0.3">
      <c r="A40" s="87" t="s">
        <v>140</v>
      </c>
      <c r="B40" s="122" t="s">
        <v>237</v>
      </c>
    </row>
    <row r="41" spans="1:2" ht="16.5" thickBot="1" x14ac:dyDescent="0.3">
      <c r="A41" s="87" t="s">
        <v>141</v>
      </c>
      <c r="B41" s="122" t="s">
        <v>237</v>
      </c>
    </row>
    <row r="42" spans="1:2" ht="29.25" thickBot="1" x14ac:dyDescent="0.3">
      <c r="A42" s="93" t="s">
        <v>143</v>
      </c>
      <c r="B42" s="122" t="s">
        <v>237</v>
      </c>
    </row>
    <row r="43" spans="1:2" ht="16.5" thickBot="1" x14ac:dyDescent="0.3">
      <c r="A43" s="87" t="s">
        <v>138</v>
      </c>
      <c r="B43" s="122" t="s">
        <v>237</v>
      </c>
    </row>
    <row r="44" spans="1:2" ht="16.5" thickBot="1" x14ac:dyDescent="0.3">
      <c r="A44" s="87" t="s">
        <v>139</v>
      </c>
      <c r="B44" s="122" t="s">
        <v>237</v>
      </c>
    </row>
    <row r="45" spans="1:2" ht="16.5" thickBot="1" x14ac:dyDescent="0.3">
      <c r="A45" s="87" t="s">
        <v>140</v>
      </c>
      <c r="B45" s="122" t="s">
        <v>237</v>
      </c>
    </row>
    <row r="46" spans="1:2" ht="16.5" thickBot="1" x14ac:dyDescent="0.3">
      <c r="A46" s="87" t="s">
        <v>141</v>
      </c>
      <c r="B46" s="122" t="s">
        <v>237</v>
      </c>
    </row>
    <row r="47" spans="1:2" ht="29.25" thickBot="1" x14ac:dyDescent="0.3">
      <c r="A47" s="86" t="s">
        <v>144</v>
      </c>
      <c r="B47" s="122" t="s">
        <v>237</v>
      </c>
    </row>
    <row r="48" spans="1:2" ht="16.5" thickBot="1" x14ac:dyDescent="0.3">
      <c r="A48" s="88" t="s">
        <v>136</v>
      </c>
      <c r="B48" s="122" t="s">
        <v>237</v>
      </c>
    </row>
    <row r="49" spans="1:2" ht="16.5" thickBot="1" x14ac:dyDescent="0.3">
      <c r="A49" s="88" t="s">
        <v>145</v>
      </c>
      <c r="B49" s="122" t="s">
        <v>237</v>
      </c>
    </row>
    <row r="50" spans="1:2" ht="16.5" thickBot="1" x14ac:dyDescent="0.3">
      <c r="A50" s="88" t="s">
        <v>146</v>
      </c>
      <c r="B50" s="122" t="s">
        <v>237</v>
      </c>
    </row>
    <row r="51" spans="1:2" ht="16.5" thickBot="1" x14ac:dyDescent="0.3">
      <c r="A51" s="88" t="s">
        <v>147</v>
      </c>
      <c r="B51" s="122" t="s">
        <v>237</v>
      </c>
    </row>
    <row r="52" spans="1:2" ht="16.5" thickBot="1" x14ac:dyDescent="0.3">
      <c r="A52" s="83" t="s">
        <v>148</v>
      </c>
      <c r="B52" s="122" t="s">
        <v>237</v>
      </c>
    </row>
    <row r="53" spans="1:2" ht="16.5" thickBot="1" x14ac:dyDescent="0.3">
      <c r="A53" s="83" t="s">
        <v>149</v>
      </c>
      <c r="B53" s="122" t="s">
        <v>237</v>
      </c>
    </row>
    <row r="54" spans="1:2" ht="16.5" thickBot="1" x14ac:dyDescent="0.3">
      <c r="A54" s="83" t="s">
        <v>150</v>
      </c>
      <c r="B54" s="122" t="s">
        <v>237</v>
      </c>
    </row>
    <row r="55" spans="1:2" ht="16.5" thickBot="1" x14ac:dyDescent="0.3">
      <c r="A55" s="84" t="s">
        <v>151</v>
      </c>
      <c r="B55" s="122" t="s">
        <v>237</v>
      </c>
    </row>
    <row r="56" spans="1:2" x14ac:dyDescent="0.25">
      <c r="A56" s="86" t="s">
        <v>152</v>
      </c>
      <c r="B56" s="165"/>
    </row>
    <row r="57" spans="1:2" x14ac:dyDescent="0.25">
      <c r="A57" s="90" t="s">
        <v>153</v>
      </c>
      <c r="B57" s="166"/>
    </row>
    <row r="58" spans="1:2" x14ac:dyDescent="0.25">
      <c r="A58" s="90" t="s">
        <v>154</v>
      </c>
      <c r="B58" s="166"/>
    </row>
    <row r="59" spans="1:2" x14ac:dyDescent="0.25">
      <c r="A59" s="90" t="s">
        <v>155</v>
      </c>
      <c r="B59" s="166"/>
    </row>
    <row r="60" spans="1:2" x14ac:dyDescent="0.25">
      <c r="A60" s="90" t="s">
        <v>156</v>
      </c>
      <c r="B60" s="166"/>
    </row>
    <row r="61" spans="1:2" ht="16.5" thickBot="1" x14ac:dyDescent="0.3">
      <c r="A61" s="91" t="s">
        <v>157</v>
      </c>
      <c r="B61" s="167"/>
    </row>
    <row r="62" spans="1:2" ht="30.75" thickBot="1" x14ac:dyDescent="0.3">
      <c r="A62" s="88" t="s">
        <v>158</v>
      </c>
      <c r="B62" s="89" t="s">
        <v>237</v>
      </c>
    </row>
    <row r="63" spans="1:2" ht="29.25" thickBot="1" x14ac:dyDescent="0.3">
      <c r="A63" s="83" t="s">
        <v>159</v>
      </c>
      <c r="B63" s="89" t="s">
        <v>237</v>
      </c>
    </row>
    <row r="64" spans="1:2" ht="16.5" thickBot="1" x14ac:dyDescent="0.3">
      <c r="A64" s="88" t="s">
        <v>136</v>
      </c>
      <c r="B64" s="89" t="s">
        <v>237</v>
      </c>
    </row>
    <row r="65" spans="1:2" ht="16.5" thickBot="1" x14ac:dyDescent="0.3">
      <c r="A65" s="88" t="s">
        <v>160</v>
      </c>
      <c r="B65" s="89" t="s">
        <v>237</v>
      </c>
    </row>
    <row r="66" spans="1:2" ht="16.5" thickBot="1" x14ac:dyDescent="0.3">
      <c r="A66" s="88" t="s">
        <v>161</v>
      </c>
      <c r="B66" s="89" t="s">
        <v>237</v>
      </c>
    </row>
    <row r="67" spans="1:2" ht="16.5" thickBot="1" x14ac:dyDescent="0.3">
      <c r="A67" s="94" t="s">
        <v>162</v>
      </c>
      <c r="B67" s="89" t="s">
        <v>237</v>
      </c>
    </row>
    <row r="68" spans="1:2" ht="16.5" thickBot="1" x14ac:dyDescent="0.3">
      <c r="A68" s="83" t="s">
        <v>163</v>
      </c>
      <c r="B68" s="89" t="s">
        <v>237</v>
      </c>
    </row>
    <row r="69" spans="1:2" ht="16.5" thickBot="1" x14ac:dyDescent="0.3">
      <c r="A69" s="90" t="s">
        <v>164</v>
      </c>
      <c r="B69" s="89" t="s">
        <v>237</v>
      </c>
    </row>
    <row r="70" spans="1:2" ht="16.5" thickBot="1" x14ac:dyDescent="0.3">
      <c r="A70" s="90" t="s">
        <v>165</v>
      </c>
      <c r="B70" s="89" t="s">
        <v>237</v>
      </c>
    </row>
    <row r="71" spans="1:2" ht="16.5" thickBot="1" x14ac:dyDescent="0.3">
      <c r="A71" s="90" t="s">
        <v>166</v>
      </c>
      <c r="B71" s="89" t="s">
        <v>237</v>
      </c>
    </row>
    <row r="72" spans="1:2" ht="29.25" thickBot="1" x14ac:dyDescent="0.3">
      <c r="A72" s="95" t="s">
        <v>167</v>
      </c>
      <c r="B72" s="89" t="s">
        <v>237</v>
      </c>
    </row>
    <row r="73" spans="1:2" ht="28.5" x14ac:dyDescent="0.25">
      <c r="A73" s="86" t="s">
        <v>168</v>
      </c>
      <c r="B73" s="165"/>
    </row>
    <row r="74" spans="1:2" x14ac:dyDescent="0.25">
      <c r="A74" s="90" t="s">
        <v>169</v>
      </c>
      <c r="B74" s="166"/>
    </row>
    <row r="75" spans="1:2" x14ac:dyDescent="0.25">
      <c r="A75" s="90" t="s">
        <v>170</v>
      </c>
      <c r="B75" s="166"/>
    </row>
    <row r="76" spans="1:2" x14ac:dyDescent="0.25">
      <c r="A76" s="90" t="s">
        <v>171</v>
      </c>
      <c r="B76" s="166"/>
    </row>
    <row r="77" spans="1:2" x14ac:dyDescent="0.25">
      <c r="A77" s="90" t="s">
        <v>172</v>
      </c>
      <c r="B77" s="166"/>
    </row>
    <row r="78" spans="1:2" ht="16.5" thickBot="1" x14ac:dyDescent="0.3">
      <c r="A78" s="96" t="s">
        <v>173</v>
      </c>
      <c r="B78" s="167"/>
    </row>
    <row r="81" spans="1:2" x14ac:dyDescent="0.25">
      <c r="A81" s="97"/>
      <c r="B81" s="98"/>
    </row>
    <row r="82" spans="1:2" x14ac:dyDescent="0.25">
      <c r="B82" s="99"/>
    </row>
    <row r="83" spans="1:2" x14ac:dyDescent="0.25">
      <c r="B83" s="100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1. паспорт местоположение</vt:lpstr>
      <vt:lpstr>3.1. паспорт Техсостояние ПС</vt:lpstr>
      <vt:lpstr>3.3 паспорт описание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Андриянова Яна Владимировна</cp:lastModifiedBy>
  <cp:lastPrinted>2016-04-01T12:52:21Z</cp:lastPrinted>
  <dcterms:created xsi:type="dcterms:W3CDTF">2015-08-16T15:31:05Z</dcterms:created>
  <dcterms:modified xsi:type="dcterms:W3CDTF">2017-02-13T13:22:42Z</dcterms:modified>
</cp:coreProperties>
</file>